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0.0.233\homes\Monitoring\YNDHANUR FAYLER\SCAN  26.04.23\Naxahashiv\2024 naxahashiv\Jshtum\HOAK-ner\Arvesti dprocner\"/>
    </mc:Choice>
  </mc:AlternateContent>
  <xr:revisionPtr revIDLastSave="0" documentId="13_ncr:1_{C26A9C59-89A8-43DC-B939-37DD2FB9F19A}" xr6:coauthVersionLast="47" xr6:coauthVersionMax="47" xr10:uidLastSave="{00000000-0000-0000-0000-000000000000}"/>
  <bookViews>
    <workbookView xWindow="-120" yWindow="-120" windowWidth="29040" windowHeight="15720" tabRatio="87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Ashkhatavardz!$A$1:$P$25</definedName>
    <definedName name="_xlnm.Print_Area" localSheetId="4">'Deb. ev kreditor'!$A$1:$E$67</definedName>
    <definedName name="_xlnm.Print_Area" localSheetId="1">'Dramakan hosqer'!$A$1:$E$104</definedName>
    <definedName name="_xlnm.Print_Area" localSheetId="3">'Dramakani hamematakan'!$A$1:$F$91</definedName>
    <definedName name="_xlnm.Print_Area" localSheetId="0">'Ekamut-caxs'!$A$1:$E$86</definedName>
    <definedName name="_xlnm.Print_Area" localSheetId="2">'Ekamutneri hamematakan'!$A$1:$F$71</definedName>
    <definedName name="_xlnm.Print_Area" localSheetId="8">'Khmberi ev erekhaneri tiv'!$A$1:$H$27</definedName>
    <definedName name="_xlnm.Print_Area" localSheetId="6">Komunal!$A$1:$O$34</definedName>
    <definedName name="_xlnm.Print_Area" localSheetId="7">'Pastaci finansav.'!$A$1:$E$22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5" i="19" l="1"/>
  <c r="D61" i="9" s="1"/>
  <c r="D96" i="7" l="1"/>
  <c r="D84" i="10" s="1"/>
  <c r="D79" i="7"/>
  <c r="D56" i="10"/>
  <c r="D58" i="10"/>
  <c r="D59" i="10"/>
  <c r="D61" i="10"/>
  <c r="D62" i="10"/>
  <c r="D64" i="10"/>
  <c r="D51" i="10"/>
  <c r="D53" i="10"/>
  <c r="D54" i="10"/>
  <c r="D49" i="10"/>
  <c r="D50" i="10"/>
  <c r="D45" i="10"/>
  <c r="D48" i="10"/>
  <c r="D41" i="10"/>
  <c r="D44" i="10"/>
  <c r="D39" i="10"/>
  <c r="D40" i="10"/>
  <c r="D38" i="10"/>
  <c r="D31" i="10"/>
  <c r="D32" i="10"/>
  <c r="D33" i="10"/>
  <c r="D25" i="10"/>
  <c r="D18" i="10"/>
  <c r="D19" i="10"/>
  <c r="D55" i="9"/>
  <c r="D56" i="9"/>
  <c r="D57" i="9"/>
  <c r="D58" i="9"/>
  <c r="D59" i="9"/>
  <c r="D60" i="9"/>
  <c r="D40" i="9"/>
  <c r="D41" i="9"/>
  <c r="D42" i="9"/>
  <c r="D43" i="9"/>
  <c r="D44" i="9"/>
  <c r="D45" i="9"/>
  <c r="D46" i="9"/>
  <c r="D47" i="9"/>
  <c r="D49" i="9"/>
  <c r="D50" i="9"/>
  <c r="D51" i="9"/>
  <c r="D52" i="9"/>
  <c r="D53" i="9"/>
  <c r="D54" i="9"/>
  <c r="D32" i="9"/>
  <c r="D33" i="9"/>
  <c r="D43" i="7"/>
  <c r="D37" i="7"/>
  <c r="D24" i="7"/>
  <c r="D12" i="10" s="1"/>
  <c r="D26" i="7"/>
  <c r="D14" i="10" s="1"/>
  <c r="D28" i="7"/>
  <c r="D16" i="10" s="1"/>
  <c r="D29" i="7"/>
  <c r="D17" i="10" s="1"/>
  <c r="D21" i="7"/>
  <c r="D9" i="10" s="1"/>
  <c r="D39" i="9"/>
  <c r="D26" i="9"/>
  <c r="D21" i="9"/>
  <c r="D9" i="9"/>
  <c r="D11" i="9"/>
  <c r="D23" i="7"/>
  <c r="D11" i="10" s="1"/>
  <c r="E17" i="23" l="1"/>
  <c r="D40" i="19" l="1"/>
  <c r="H11" i="22" l="1"/>
  <c r="H12" i="22"/>
  <c r="H13" i="22"/>
  <c r="D11" i="22"/>
  <c r="D12" i="22"/>
  <c r="D13" i="22"/>
  <c r="D10" i="22"/>
  <c r="H10" i="22"/>
  <c r="D9" i="22" l="1"/>
  <c r="D14" i="22"/>
  <c r="D15" i="22"/>
  <c r="D16" i="22"/>
  <c r="D17" i="22"/>
  <c r="D18" i="22"/>
  <c r="D8" i="22"/>
  <c r="G20" i="22"/>
  <c r="H16" i="22"/>
  <c r="H17" i="22"/>
  <c r="H18" i="22"/>
  <c r="A2" i="10"/>
  <c r="A2" i="9"/>
  <c r="A88" i="7"/>
  <c r="A89" i="7" s="1"/>
  <c r="A90" i="7" s="1"/>
  <c r="A80" i="7"/>
  <c r="A81" i="7" s="1"/>
  <c r="A82" i="7" s="1"/>
  <c r="A83" i="7" s="1"/>
  <c r="A84" i="7" s="1"/>
  <c r="A85" i="7" s="1"/>
  <c r="A86" i="7" s="1"/>
  <c r="A40" i="7"/>
  <c r="A41" i="7" s="1"/>
  <c r="A43" i="7" s="1"/>
  <c r="A44" i="7" s="1"/>
  <c r="A37" i="7"/>
  <c r="A38" i="7" s="1"/>
  <c r="A39" i="7" s="1"/>
  <c r="A21" i="7"/>
  <c r="A22" i="7" s="1"/>
  <c r="A24" i="7" s="1"/>
  <c r="A25" i="7" s="1"/>
  <c r="A26" i="7" s="1"/>
  <c r="A27" i="7" s="1"/>
  <c r="A42" i="19"/>
  <c r="A43" i="19" s="1"/>
  <c r="A44" i="19" s="1"/>
  <c r="A45" i="19" s="1"/>
  <c r="A46" i="19" s="1"/>
  <c r="A39" i="19"/>
  <c r="A40" i="19" s="1"/>
  <c r="A41" i="19" s="1"/>
  <c r="A19" i="19"/>
  <c r="A20" i="19" s="1"/>
  <c r="A21" i="19" s="1"/>
  <c r="A23" i="19" s="1"/>
  <c r="A24" i="19" s="1"/>
  <c r="A25" i="19" s="1"/>
  <c r="A26" i="19" s="1"/>
  <c r="L18" i="23"/>
  <c r="L17" i="23"/>
  <c r="I18" i="23"/>
  <c r="J18" i="23" s="1"/>
  <c r="I17" i="23"/>
  <c r="J17" i="23" s="1"/>
  <c r="E18" i="23"/>
  <c r="F18" i="23" s="1"/>
  <c r="F17" i="23"/>
  <c r="F8" i="23"/>
  <c r="F9" i="23"/>
  <c r="F10" i="23"/>
  <c r="F11" i="23"/>
  <c r="F12" i="23"/>
  <c r="F13" i="23"/>
  <c r="F14" i="23"/>
  <c r="F15" i="23"/>
  <c r="F16" i="23"/>
  <c r="F7" i="23"/>
  <c r="D26" i="19"/>
  <c r="P7" i="11"/>
  <c r="P13" i="11" s="1"/>
  <c r="D38" i="19" s="1"/>
  <c r="D18" i="7"/>
  <c r="B28" i="7"/>
  <c r="B29" i="7"/>
  <c r="E17" i="10"/>
  <c r="E16" i="10"/>
  <c r="E14" i="10"/>
  <c r="E12" i="10"/>
  <c r="D22" i="7"/>
  <c r="E1" i="7"/>
  <c r="E7" i="7"/>
  <c r="A13" i="7"/>
  <c r="E18" i="10"/>
  <c r="D20" i="10"/>
  <c r="E20" i="10" s="1"/>
  <c r="D21" i="10"/>
  <c r="E21" i="10" s="1"/>
  <c r="C7" i="10"/>
  <c r="C33" i="10"/>
  <c r="C23" i="10" s="1"/>
  <c r="C67" i="10"/>
  <c r="C75" i="10"/>
  <c r="C82" i="10"/>
  <c r="B83" i="10"/>
  <c r="D64" i="9"/>
  <c r="D16" i="9"/>
  <c r="E16" i="9" s="1"/>
  <c r="D17" i="9"/>
  <c r="E17" i="9" s="1"/>
  <c r="D10" i="9"/>
  <c r="E10" i="9" s="1"/>
  <c r="D10" i="10" l="1"/>
  <c r="E10" i="10" s="1"/>
  <c r="D27" i="7"/>
  <c r="D15" i="10" s="1"/>
  <c r="E15" i="10" s="1"/>
  <c r="D36" i="7"/>
  <c r="D24" i="10" s="1"/>
  <c r="D25" i="9"/>
  <c r="A28" i="7"/>
  <c r="A29" i="7" s="1"/>
  <c r="A30" i="7"/>
  <c r="A27" i="19"/>
  <c r="A28" i="19" s="1"/>
  <c r="A48" i="19"/>
  <c r="A49" i="19" s="1"/>
  <c r="A50" i="19" s="1"/>
  <c r="A51" i="19"/>
  <c r="A53" i="19" s="1"/>
  <c r="A54" i="19" s="1"/>
  <c r="A55" i="19" s="1"/>
  <c r="A56" i="19" s="1"/>
  <c r="A57" i="19" s="1"/>
  <c r="A59" i="19" s="1"/>
  <c r="A60" i="19" s="1"/>
  <c r="A61" i="19" s="1"/>
  <c r="A63" i="19" s="1"/>
  <c r="A64" i="19" s="1"/>
  <c r="A65" i="19" s="1"/>
  <c r="A66" i="19" s="1"/>
  <c r="A68" i="19" s="1"/>
  <c r="A69" i="19" s="1"/>
  <c r="A71" i="19" s="1"/>
  <c r="A73" i="19" s="1"/>
  <c r="A74" i="19" s="1"/>
  <c r="A76" i="19" s="1"/>
  <c r="A49" i="7"/>
  <c r="A51" i="7" s="1"/>
  <c r="A52" i="7" s="1"/>
  <c r="A53" i="7" s="1"/>
  <c r="A54" i="7" s="1"/>
  <c r="A55" i="7" s="1"/>
  <c r="A57" i="7" s="1"/>
  <c r="A58" i="7" s="1"/>
  <c r="A59" i="7" s="1"/>
  <c r="A61" i="7" s="1"/>
  <c r="A62" i="7" s="1"/>
  <c r="A63" i="7" s="1"/>
  <c r="A64" i="7" s="1"/>
  <c r="A66" i="7" s="1"/>
  <c r="A67" i="7" s="1"/>
  <c r="A69" i="7" s="1"/>
  <c r="A71" i="7" s="1"/>
  <c r="A72" i="7" s="1"/>
  <c r="A77" i="7" s="1"/>
  <c r="C66" i="10"/>
  <c r="C22" i="10" s="1"/>
  <c r="C34" i="9"/>
  <c r="C18" i="9"/>
  <c r="D47" i="19"/>
  <c r="D34" i="9" s="1"/>
  <c r="A77" i="19" l="1"/>
  <c r="A78" i="19" s="1"/>
  <c r="A73" i="7"/>
  <c r="A74" i="7" s="1"/>
  <c r="A75" i="7" s="1"/>
  <c r="A32" i="19"/>
  <c r="A30" i="19"/>
  <c r="A31" i="19" s="1"/>
  <c r="H8" i="22" l="1"/>
  <c r="H15" i="22"/>
  <c r="H14" i="22"/>
  <c r="H9" i="22"/>
  <c r="D75" i="7"/>
  <c r="D72" i="7" l="1"/>
  <c r="D60" i="10" s="1"/>
  <c r="D63" i="10"/>
  <c r="I19" i="22"/>
  <c r="J32" i="23"/>
  <c r="J30" i="23"/>
  <c r="D11" i="7" l="1"/>
  <c r="D10" i="7"/>
  <c r="D5" i="7"/>
  <c r="D4" i="7"/>
  <c r="B11" i="9" l="1"/>
  <c r="B23" i="7"/>
  <c r="B11" i="10" s="1"/>
  <c r="B28" i="9" l="1"/>
  <c r="B39" i="7"/>
  <c r="B27" i="10" s="1"/>
  <c r="D41" i="19"/>
  <c r="D39" i="7" s="1"/>
  <c r="B39" i="19"/>
  <c r="E19" i="22"/>
  <c r="F19" i="22"/>
  <c r="F20" i="22" s="1"/>
  <c r="D27" i="10" l="1"/>
  <c r="E27" i="10" s="1"/>
  <c r="E20" i="22"/>
  <c r="D20" i="22" s="1"/>
  <c r="H19" i="22"/>
  <c r="D28" i="9"/>
  <c r="E28" i="9" s="1"/>
  <c r="D19" i="22"/>
  <c r="J19" i="22" l="1"/>
  <c r="H20" i="22"/>
  <c r="I20" i="22" s="1"/>
  <c r="A2" i="23"/>
  <c r="J26" i="23"/>
  <c r="F26" i="23"/>
  <c r="K19" i="23"/>
  <c r="H19" i="23"/>
  <c r="G19" i="23"/>
  <c r="D19" i="23"/>
  <c r="C19" i="23"/>
  <c r="M18" i="23"/>
  <c r="N17" i="23"/>
  <c r="N16" i="23"/>
  <c r="M16" i="23"/>
  <c r="N15" i="23"/>
  <c r="M15" i="23"/>
  <c r="N14" i="23"/>
  <c r="M14" i="23"/>
  <c r="N13" i="23"/>
  <c r="M13" i="23"/>
  <c r="N12" i="23"/>
  <c r="M12" i="23"/>
  <c r="N11" i="23"/>
  <c r="M11" i="23"/>
  <c r="N10" i="23"/>
  <c r="M10" i="23"/>
  <c r="N9" i="23"/>
  <c r="M9" i="23"/>
  <c r="N8" i="23"/>
  <c r="M8" i="23"/>
  <c r="N7" i="23"/>
  <c r="M7" i="23"/>
  <c r="O16" i="23" l="1"/>
  <c r="O12" i="23"/>
  <c r="O10" i="23"/>
  <c r="I19" i="23"/>
  <c r="F19" i="23"/>
  <c r="F20" i="23" s="1"/>
  <c r="F27" i="23" s="1"/>
  <c r="O8" i="23"/>
  <c r="O14" i="23"/>
  <c r="O9" i="23"/>
  <c r="O15" i="23"/>
  <c r="O13" i="23"/>
  <c r="O11" i="23"/>
  <c r="M17" i="23"/>
  <c r="O17" i="23" s="1"/>
  <c r="E19" i="23"/>
  <c r="L19" i="23"/>
  <c r="O7" i="23"/>
  <c r="N18" i="23"/>
  <c r="O18" i="23" s="1"/>
  <c r="J19" i="23"/>
  <c r="J20" i="23" s="1"/>
  <c r="J27" i="23" s="1"/>
  <c r="D43" i="19" s="1"/>
  <c r="D41" i="7" l="1"/>
  <c r="D29" i="10" s="1"/>
  <c r="D30" i="9"/>
  <c r="M19" i="23"/>
  <c r="M20" i="23" s="1"/>
  <c r="D42" i="19"/>
  <c r="M26" i="23"/>
  <c r="M28" i="23" s="1"/>
  <c r="D24" i="19" s="1"/>
  <c r="D25" i="7" s="1"/>
  <c r="D13" i="10" s="1"/>
  <c r="O19" i="23"/>
  <c r="O20" i="23" s="1"/>
  <c r="N19" i="23"/>
  <c r="N20" i="23" s="1"/>
  <c r="D19" i="19" s="1"/>
  <c r="D61" i="19" l="1"/>
  <c r="D48" i="9" s="1"/>
  <c r="O27" i="23"/>
  <c r="D44" i="19" s="1"/>
  <c r="D31" i="9" s="1"/>
  <c r="M27" i="23"/>
  <c r="D42" i="7" s="1"/>
  <c r="D30" i="10" s="1"/>
  <c r="E13" i="10" l="1"/>
  <c r="D8" i="9"/>
  <c r="E8" i="9" s="1"/>
  <c r="B8" i="9"/>
  <c r="D104" i="7" l="1"/>
  <c r="B104" i="7"/>
  <c r="F5" i="10" l="1"/>
  <c r="F5" i="9" s="1"/>
  <c r="D26" i="22" l="1"/>
  <c r="D24" i="22"/>
  <c r="E21" i="21"/>
  <c r="E20" i="21"/>
  <c r="E19" i="21"/>
  <c r="E18" i="21"/>
  <c r="I24" i="11"/>
  <c r="I22" i="11"/>
  <c r="D66" i="18"/>
  <c r="D64" i="18"/>
  <c r="D89" i="10"/>
  <c r="D87" i="10"/>
  <c r="D69" i="9"/>
  <c r="D67" i="9"/>
  <c r="D101" i="7"/>
  <c r="D99" i="7"/>
  <c r="C20" i="11" l="1"/>
  <c r="D31" i="11" s="1"/>
  <c r="D54" i="18" l="1"/>
  <c r="D59" i="18" s="1"/>
  <c r="F59" i="18" l="1"/>
  <c r="G59" i="18"/>
  <c r="E12" i="21"/>
  <c r="E11" i="10" s="1"/>
  <c r="C12" i="21"/>
  <c r="D20" i="7" s="1"/>
  <c r="D12" i="21"/>
  <c r="D79" i="19"/>
  <c r="A2" i="18"/>
  <c r="A2" i="11"/>
  <c r="A2" i="21"/>
  <c r="A2" i="22"/>
  <c r="D18" i="19" l="1"/>
  <c r="D7" i="9" s="1"/>
  <c r="E9" i="10"/>
  <c r="E84" i="10" l="1"/>
  <c r="D22" i="9"/>
  <c r="E22" i="9" s="1"/>
  <c r="E83" i="10"/>
  <c r="D74" i="10"/>
  <c r="E74" i="10" s="1"/>
  <c r="D73" i="10"/>
  <c r="E73" i="10" s="1"/>
  <c r="D23" i="9"/>
  <c r="E23" i="9" s="1"/>
  <c r="E60" i="9"/>
  <c r="E59" i="9"/>
  <c r="E59" i="10"/>
  <c r="E58" i="10"/>
  <c r="D71" i="10" l="1"/>
  <c r="E71" i="10" s="1"/>
  <c r="E56" i="9"/>
  <c r="E57" i="9"/>
  <c r="D67" i="7"/>
  <c r="E56" i="10"/>
  <c r="D55" i="10" l="1"/>
  <c r="E55" i="10" s="1"/>
  <c r="E9" i="9"/>
  <c r="E51" i="10" l="1"/>
  <c r="D64" i="7"/>
  <c r="D52" i="10" s="1"/>
  <c r="D69" i="7"/>
  <c r="D57" i="10" s="1"/>
  <c r="D19" i="7" l="1"/>
  <c r="E19" i="10"/>
  <c r="D8" i="10" l="1"/>
  <c r="D7" i="10" s="1"/>
  <c r="D58" i="7"/>
  <c r="D46" i="10" s="1"/>
  <c r="D55" i="7"/>
  <c r="D43" i="10" s="1"/>
  <c r="D54" i="7"/>
  <c r="D42" i="10" s="1"/>
  <c r="D49" i="7"/>
  <c r="D38" i="7" l="1"/>
  <c r="D26" i="10" s="1"/>
  <c r="D29" i="19" l="1"/>
  <c r="D35" i="19" s="1"/>
  <c r="D94" i="7" l="1"/>
  <c r="D38" i="9" l="1"/>
  <c r="D27" i="9"/>
  <c r="D20" i="9"/>
  <c r="E11" i="9"/>
  <c r="D12" i="9"/>
  <c r="E12" i="9" s="1"/>
  <c r="D14" i="9"/>
  <c r="E14" i="9" s="1"/>
  <c r="D15" i="9"/>
  <c r="E15" i="9" s="1"/>
  <c r="D87" i="7" l="1"/>
  <c r="D78" i="7" s="1"/>
  <c r="D67" i="10" s="1"/>
  <c r="D30" i="18" l="1"/>
  <c r="D8" i="18"/>
  <c r="D34" i="18" l="1"/>
  <c r="D78" i="10" l="1"/>
  <c r="E78" i="10" s="1"/>
  <c r="D77" i="10"/>
  <c r="E77" i="10" s="1"/>
  <c r="D76" i="10"/>
  <c r="E76" i="10" s="1"/>
  <c r="D72" i="10"/>
  <c r="E72" i="10" s="1"/>
  <c r="D70" i="10"/>
  <c r="E70" i="10" s="1"/>
  <c r="D69" i="10"/>
  <c r="E69" i="10" s="1"/>
  <c r="D68" i="10"/>
  <c r="E68" i="10" s="1"/>
  <c r="D65" i="10"/>
  <c r="E65" i="10" s="1"/>
  <c r="E64" i="10"/>
  <c r="E63" i="10"/>
  <c r="E62" i="10"/>
  <c r="E61" i="10"/>
  <c r="E57" i="10"/>
  <c r="E54" i="10"/>
  <c r="E53" i="10"/>
  <c r="E52" i="10"/>
  <c r="E50" i="10"/>
  <c r="E49" i="10"/>
  <c r="E48" i="10"/>
  <c r="E46" i="10"/>
  <c r="E45" i="10"/>
  <c r="E44" i="10"/>
  <c r="E43" i="10"/>
  <c r="E42" i="10"/>
  <c r="E41" i="10"/>
  <c r="E40" i="10"/>
  <c r="E39" i="10"/>
  <c r="E38" i="10"/>
  <c r="D37" i="10"/>
  <c r="E37" i="10" s="1"/>
  <c r="E36" i="10"/>
  <c r="E35" i="10"/>
  <c r="E34" i="10"/>
  <c r="E31" i="10"/>
  <c r="E32" i="10"/>
  <c r="E25" i="10"/>
  <c r="E26" i="10"/>
  <c r="E24" i="10" l="1"/>
  <c r="D82" i="10"/>
  <c r="E67" i="10" l="1"/>
  <c r="D75" i="10"/>
  <c r="E75" i="10" s="1"/>
  <c r="D66" i="10" l="1"/>
  <c r="E66" i="10" s="1"/>
  <c r="D13" i="9"/>
  <c r="E13" i="9" s="1"/>
  <c r="D59" i="7" l="1"/>
  <c r="D40" i="7"/>
  <c r="D35" i="7" s="1"/>
  <c r="D34" i="7" s="1"/>
  <c r="D97" i="7" s="1"/>
  <c r="E29" i="10"/>
  <c r="D29" i="9"/>
  <c r="D47" i="10" l="1"/>
  <c r="E47" i="10" s="1"/>
  <c r="D28" i="10"/>
  <c r="E28" i="10" l="1"/>
  <c r="G79" i="19"/>
  <c r="E60" i="10" l="1"/>
  <c r="E33" i="10"/>
  <c r="D23" i="10" l="1"/>
  <c r="E30" i="10"/>
  <c r="C24" i="9"/>
  <c r="E64" i="9"/>
  <c r="E63" i="9"/>
  <c r="E62" i="9"/>
  <c r="E61" i="9"/>
  <c r="E58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24" i="9"/>
  <c r="E33" i="9"/>
  <c r="E32" i="9"/>
  <c r="E31" i="9"/>
  <c r="E30" i="9"/>
  <c r="E29" i="9"/>
  <c r="E27" i="9"/>
  <c r="E26" i="9"/>
  <c r="E25" i="9"/>
  <c r="D22" i="10" l="1"/>
  <c r="E23" i="10"/>
  <c r="E34" i="9"/>
  <c r="E22" i="10" l="1"/>
  <c r="D85" i="10"/>
  <c r="C6" i="9"/>
  <c r="E8" i="10" l="1"/>
  <c r="E6" i="10"/>
  <c r="E21" i="9"/>
  <c r="E20" i="9"/>
  <c r="E19" i="9"/>
  <c r="D6" i="9"/>
  <c r="D65" i="9" s="1"/>
  <c r="E7" i="9"/>
  <c r="C65" i="9"/>
  <c r="E82" i="10" l="1"/>
  <c r="E65" i="9"/>
  <c r="E18" i="9"/>
  <c r="E24" i="9"/>
  <c r="E6" i="9"/>
  <c r="E7" i="10"/>
  <c r="C85" i="10" l="1"/>
  <c r="E85" i="10" s="1"/>
</calcChain>
</file>

<file path=xl/sharedStrings.xml><?xml version="1.0" encoding="utf-8"?>
<sst xmlns="http://schemas.openxmlformats.org/spreadsheetml/2006/main" count="721" uniqueCount="303">
  <si>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</si>
  <si>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</si>
  <si>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</si>
  <si>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</si>
  <si>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</si>
  <si>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</si>
  <si>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</si>
  <si>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</si>
  <si>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</si>
  <si>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</si>
  <si>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</si>
  <si>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</si>
  <si>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</si>
  <si>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</si>
  <si>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</si>
  <si>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</si>
  <si>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</si>
  <si>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</si>
  <si>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</si>
  <si>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</si>
  <si>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</si>
  <si>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</si>
  <si>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</si>
  <si>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</si>
  <si>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</si>
  <si>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</si>
  <si>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</si>
  <si>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</si>
  <si>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</si>
  <si>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</si>
  <si>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</si>
  <si>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</si>
  <si>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</si>
  <si>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</si>
  <si>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</si>
  <si>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</si>
  <si>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</si>
  <si>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</si>
  <si>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</si>
  <si>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</si>
  <si>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</si>
  <si>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</si>
  <si>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</si>
  <si>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</si>
  <si>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</si>
  <si>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</si>
  <si>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</si>
  <si>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</si>
  <si>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</si>
  <si>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</si>
  <si>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</si>
  <si>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</si>
  <si>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</si>
  <si>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</si>
  <si>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</si>
  <si>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</si>
  <si>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</si>
  <si>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</si>
  <si>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</si>
  <si>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</si>
  <si>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</si>
  <si>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</si>
  <si>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</si>
  <si>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</si>
  <si>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</si>
  <si>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</si>
  <si>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</si>
  <si>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</si>
  <si>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</si>
  <si>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</si>
  <si>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</si>
  <si>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</si>
  <si>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</si>
  <si>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</si>
  <si>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</si>
  <si>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</si>
  <si>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</si>
  <si>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</si>
  <si>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</si>
  <si>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</si>
  <si>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</si>
  <si>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</si>
  <si>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</si>
  <si>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</si>
  <si>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</si>
  <si>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</si>
  <si>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</si>
  <si>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</si>
  <si>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</si>
  <si>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</si>
  <si>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</si>
  <si>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</si>
  <si>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</si>
  <si>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</si>
  <si>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</si>
  <si>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</si>
  <si>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</si>
  <si>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</si>
  <si>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</si>
  <si>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</si>
  <si>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</si>
  <si>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</si>
  <si>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</si>
  <si>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</si>
  <si>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</si>
  <si>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</si>
  <si>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</si>
  <si>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</si>
  <si>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</si>
  <si>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</si>
  <si>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</si>
  <si>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</si>
  <si>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</si>
  <si>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</si>
  <si>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</si>
  <si>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</si>
  <si>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</si>
  <si>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</si>
  <si>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</si>
  <si>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</si>
  <si>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</si>
  <si>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</si>
  <si>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</si>
  <si>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</si>
  <si>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</si>
  <si>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</si>
  <si>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</si>
  <si>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</si>
  <si>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</si>
  <si>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</si>
  <si>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</si>
  <si>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</si>
  <si>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</si>
  <si>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</si>
  <si>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</si>
  <si>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</si>
  <si>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</si>
  <si>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</si>
  <si>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</si>
  <si>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</si>
  <si>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</si>
  <si>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</si>
  <si>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</si>
  <si>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</si>
  <si>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</si>
  <si>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</si>
  <si>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</si>
  <si>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</si>
  <si>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</si>
  <si>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</si>
  <si>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</si>
  <si>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</si>
  <si>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</si>
  <si>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</si>
  <si>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</si>
  <si>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</si>
  <si>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</si>
  <si>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</si>
  <si>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</si>
  <si>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</si>
  <si>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</si>
  <si>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</si>
  <si>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</si>
  <si>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</si>
  <si>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</si>
  <si>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</si>
  <si>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</si>
  <si>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</si>
  <si>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</si>
  <si>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</si>
  <si>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</si>
  <si>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</si>
  <si>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</si>
  <si>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</si>
  <si>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</si>
  <si>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</si>
  <si>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</si>
  <si>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</si>
  <si>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2 ամսվա
հավելում 
/հազ.դրամ/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</si>
  <si>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</si>
  <si>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</si>
  <si>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</si>
  <si>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</si>
  <si>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</si>
  <si>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</si>
  <si>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</si>
  <si>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</si>
  <si>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</si>
  <si>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</si>
  <si>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</si>
  <si>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</si>
  <si>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11 և 12 տողերի միջև</t>
  </si>
  <si>
    <t>«Տելեկոմ Արմենիա» ՓԲԸ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</si>
  <si>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</si>
  <si>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X</t>
  </si>
  <si>
    <t>պարտադիր նշել ինչի համար է և Չ՛հավասարեցնել եկամուտ-ծախսին</t>
  </si>
  <si>
    <t>պարտադիր նշել ինչի համար է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</si>
  <si>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</si>
  <si>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</si>
  <si>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</si>
  <si>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</si>
  <si>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</si>
  <si>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</si>
  <si>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>1 խ/մ =</t>
  </si>
  <si>
    <t>200.47 դրամ</t>
  </si>
  <si>
    <t xml:space="preserve">«Հավելված </t>
  </si>
  <si>
    <t>»</t>
  </si>
  <si>
    <t>2023թ.  (խոր/մետր)</t>
  </si>
  <si>
    <t>2023թ. գումարային (դրամ)</t>
  </si>
  <si>
    <t>2023թ.  (կվտ/ժամ)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</si>
  <si>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</si>
  <si>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</si>
  <si>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</si>
  <si>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</si>
  <si>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</si>
  <si>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>Սուբսիդիա ջրամատակարարման գծով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</si>
  <si>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</si>
  <si>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</si>
  <si>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</si>
  <si>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</si>
  <si>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</si>
  <si>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</si>
  <si>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>փոխարինողների և վերջնահաշ
վարկի գծով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</si>
  <si>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</si>
  <si>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</si>
  <si>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</si>
  <si>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</si>
  <si>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</si>
  <si>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</si>
  <si>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</si>
  <si>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</si>
  <si>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</si>
  <si>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</si>
  <si>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</si>
  <si>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</si>
  <si>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</si>
  <si>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Վճարովի ծառայություններից (գեղագիտական ուսուցում)</t>
  </si>
  <si>
    <t>107.1 դրամ</t>
  </si>
  <si>
    <t>Կամավոր ատեստավորման արդյունքում լրավճար</t>
  </si>
  <si>
    <t>ԸՆԴԱՄԵՆԸ ԵԿԱՄՈՒՏՆԵՐ՝</t>
  </si>
  <si>
    <t>ԸՆԴԱՄԵՆԸ ԾԱԽՍԵՐ՝</t>
  </si>
  <si>
    <t>Արխիվացման գծով</t>
  </si>
  <si>
    <t xml:space="preserve">2024թ. եկամուտների ու ծախսերի </t>
  </si>
  <si>
    <t>«---------» ---------------- 2024թ.</t>
  </si>
  <si>
    <t xml:space="preserve">  2024 թ. դրամական միջոցների հոսքերի</t>
  </si>
  <si>
    <t>2024թ. հաստատված և ճշտված եկամուտների ու ծախսերի նախահաշիվների համեմատական ցուցանիշների վերաբերյալ</t>
  </si>
  <si>
    <t xml:space="preserve"> 2024 թ. հաստատված և ճշտված դրամական միջոցների հոսքերի նախահաշիվների համեմատական ցուցանիշների վերաբերյալ</t>
  </si>
  <si>
    <t>2024 թ. աշխատակիցների աշխատավարձի հաշվարկի վերաբերյալ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</si>
  <si>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</si>
  <si>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</si>
  <si>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</si>
  <si>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</si>
  <si>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</si>
  <si>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</si>
  <si>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9 ամսվա փաստացի աշխատավարձ</t>
  </si>
  <si>
    <r>
      <t xml:space="preserve">Սովորող երեխաների </t>
    </r>
    <r>
      <rPr>
        <b/>
        <u/>
        <sz val="12"/>
        <rFont val="GHEA Grapalat"/>
        <family val="3"/>
      </rPr>
      <t>թվաքանակը 31.10.24 դրությամբ</t>
    </r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</si>
  <si>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</si>
  <si>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</si>
  <si>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</si>
  <si>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r>
      <t xml:space="preserve">Պարգևատրում՝ 15 -րդ մրցույթ-փառատոնի արդյունքներով
</t>
    </r>
    <r>
      <rPr>
        <b/>
        <sz val="9"/>
        <rFont val="GHEA Grapalat"/>
        <family val="3"/>
      </rPr>
      <t xml:space="preserve">(համաձայն Երևանի քաղաքապետի՝ 15.07.2024 թ. Հ.2673-Ա որոշման) </t>
    </r>
  </si>
  <si>
    <r>
      <t xml:space="preserve">Գեղագիտական ուսուցման գծով   </t>
    </r>
    <r>
      <rPr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</si>
  <si>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r>
      <t xml:space="preserve">Ազգային, լարային և փողային նվագարանների ուսուցման ծառայությունից </t>
    </r>
    <r>
      <rPr>
        <i/>
        <sz val="10"/>
        <rFont val="GHEA Grapalat"/>
        <family val="3"/>
      </rPr>
      <t>դրամական մուտքեր (պետ. պատվեր)*</t>
    </r>
  </si>
  <si>
    <r>
      <t xml:space="preserve">Համայնքի բյուջեից </t>
    </r>
    <r>
      <rPr>
        <i/>
        <sz val="10"/>
        <rFont val="GHEA Grapalat"/>
        <family val="3"/>
      </rPr>
      <t>դրամական մուտքեր (սուբսիդիա)</t>
    </r>
  </si>
  <si>
    <t>կամավոր ատեստավորման գծով լրավճար</t>
  </si>
  <si>
    <t>Չփոխանակվող գործարքներից (դրամաշնորհից), որից</t>
  </si>
  <si>
    <t>նոր տողեր ավելացնել 21 և 22 տողերի միջև</t>
  </si>
  <si>
    <t>նոր տողեր ավելացնել 75 և 76 տողերի միջև</t>
  </si>
  <si>
    <t>նոր տողեր ավելացնել 72 և 73 տողերի միջև</t>
  </si>
  <si>
    <t>դրամաշնորհի համար նոր տողեր ավելացնել 27 և 28 տողերի միջև</t>
  </si>
  <si>
    <t>նոր տողեր ավելացնել 85 և 86 տողերի միջև</t>
  </si>
  <si>
    <t>9 ամսվա համար փաստացի մուտքեր</t>
  </si>
  <si>
    <t>Հոկտեմբերի համար փաստացի մուտքեր</t>
  </si>
  <si>
    <t>Սուբսիդիա</t>
  </si>
  <si>
    <t>-</t>
  </si>
  <si>
    <t>Սաների թիվ</t>
  </si>
  <si>
    <t>2024 թ. սովորող երեխաների թվաքանակի և տեղական վճարների/ուսման վարձերի չափի վերաբերյալ</t>
  </si>
  <si>
    <t>2024 թ. ֆինանսական մուտքերի վերաբերյալ</t>
  </si>
  <si>
    <t xml:space="preserve"> 01. 01. 2023. – 31. 12. 2023թ.</t>
  </si>
  <si>
    <t>Դրամական միջոցների մնացորդ առ 01.01.2024թ.</t>
  </si>
  <si>
    <t xml:space="preserve">ակորդեոն, տավիղ, կիթառ </t>
  </si>
  <si>
    <t xml:space="preserve">2-րդ գործիք </t>
  </si>
  <si>
    <t xml:space="preserve">դհոլ </t>
  </si>
  <si>
    <t>Գործք ՍՊԸ</t>
  </si>
  <si>
    <t>Տպագրական ծառայությունների գծով</t>
  </si>
  <si>
    <t>Կրակմարիչի լիցքավորում</t>
  </si>
  <si>
    <t>Աշխատավարձի գծով</t>
  </si>
  <si>
    <t>Աշակերտ թվի ավելացում</t>
  </si>
  <si>
    <t>փաստացի վճար և կանխատեսում</t>
  </si>
  <si>
    <t>փաստացի վճար</t>
  </si>
  <si>
    <t>Ընթացիկ ծախս՝ընթացիկ վերանորոգման փոխարեն</t>
  </si>
  <si>
    <t>Տպագրական ծառայության գծով</t>
  </si>
  <si>
    <t>Կրակմարիչի լիցքավորման</t>
  </si>
  <si>
    <t>անխփան սնուցման սարք</t>
  </si>
  <si>
    <t>համակարգչի մոնիտոր</t>
  </si>
  <si>
    <t>բազմաֆունկցիոնալ տպիչներ</t>
  </si>
  <si>
    <t>2558,3</t>
  </si>
  <si>
    <t>Համաձայն տարեվերջի դրամական ազատ մնացորդի</t>
  </si>
  <si>
    <t>Ա. Ադամյան</t>
  </si>
  <si>
    <t>Ա. Անանյան</t>
  </si>
  <si>
    <t xml:space="preserve">«Երևանի Քանաքեռ-Զեյթուն համայնքի Ս. Բարխուդարյանի անվան թիվ 2 արվեստի դպրոց» ՀՈԱԿ-ի   </t>
  </si>
  <si>
    <t xml:space="preserve">Մոնիտորի ձեռք բերում՝ կա թույլտվություն </t>
  </si>
  <si>
    <t>հ. 1467 - Ա որոշմամբ</t>
  </si>
  <si>
    <t>«18» 04. 2024թ.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</si>
</sst>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6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0"/>
      <name val="GHEA Grapalat"/>
      <family val="3"/>
    </font>
    <font>
      <sz val="10"/>
      <color theme="0"/>
      <name val="Arial AMU"/>
      <family val="2"/>
    </font>
    <font>
      <b/>
      <sz val="12"/>
      <color theme="0"/>
      <name val="GHEA Grapalat"/>
      <family val="3"/>
    </font>
    <font>
      <sz val="10"/>
      <color theme="0"/>
      <name val="GHEA Grapalat"/>
      <family val="3"/>
    </font>
    <font>
      <b/>
      <sz val="14"/>
      <color theme="0"/>
      <name val="GHEA Grapalat"/>
      <family val="3"/>
    </font>
    <font>
      <i/>
      <sz val="11"/>
      <name val="GHEA Grapalat"/>
      <family val="3"/>
    </font>
    <font>
      <b/>
      <i/>
      <sz val="10"/>
      <name val="GHEA Grapalat"/>
      <family val="3"/>
    </font>
    <font>
      <i/>
      <sz val="12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71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604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0" fontId="50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0" fontId="54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66" fontId="55" fillId="0" borderId="10" xfId="46" applyNumberFormat="1" applyFont="1" applyBorder="1" applyAlignment="1">
      <alignment horizontal="center" vertical="center" wrapText="1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0" fontId="32" fillId="0" borderId="0" xfId="0" applyFont="1" applyAlignment="1">
      <alignment vertical="center"/>
    </xf>
    <xf numFmtId="0" fontId="27" fillId="0" borderId="16" xfId="46" applyFont="1" applyBorder="1" applyAlignment="1">
      <alignment horizontal="center" vertical="center" wrapText="1"/>
    </xf>
    <xf numFmtId="166" fontId="55" fillId="0" borderId="16" xfId="46" applyNumberFormat="1" applyFont="1" applyBorder="1" applyAlignment="1">
      <alignment horizontal="center" vertical="center" wrapText="1"/>
    </xf>
    <xf numFmtId="166" fontId="55" fillId="0" borderId="17" xfId="46" applyNumberFormat="1" applyFont="1" applyBorder="1" applyAlignment="1">
      <alignment horizontal="center" vertical="center" wrapText="1"/>
    </xf>
    <xf numFmtId="166" fontId="55" fillId="0" borderId="23" xfId="46" applyNumberFormat="1" applyFont="1" applyBorder="1" applyAlignment="1">
      <alignment horizontal="center" vertical="center" wrapText="1"/>
    </xf>
    <xf numFmtId="166" fontId="55" fillId="0" borderId="24" xfId="46" applyNumberFormat="1" applyFont="1" applyBorder="1" applyAlignment="1">
      <alignment horizontal="center" vertical="center" wrapText="1"/>
    </xf>
    <xf numFmtId="166" fontId="55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55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55" fillId="0" borderId="37" xfId="46" applyNumberFormat="1" applyFont="1" applyBorder="1" applyAlignment="1">
      <alignment horizontal="center" vertical="center" wrapText="1"/>
    </xf>
    <xf numFmtId="0" fontId="49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1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31" fillId="0" borderId="0" xfId="2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40" fillId="0" borderId="0" xfId="68" applyFont="1" applyAlignment="1">
      <alignment horizontal="center" vertical="center" wrapText="1"/>
    </xf>
    <xf numFmtId="0" fontId="41" fillId="0" borderId="0" xfId="68" applyFont="1" applyAlignment="1">
      <alignment horizontal="center" vertical="center" wrapText="1"/>
    </xf>
    <xf numFmtId="0" fontId="45" fillId="0" borderId="0" xfId="68" applyFont="1" applyAlignment="1">
      <alignment horizontal="center" vertical="center" wrapText="1"/>
    </xf>
    <xf numFmtId="0" fontId="44" fillId="0" borderId="16" xfId="69" applyFont="1" applyBorder="1" applyAlignment="1">
      <alignment horizontal="center" vertical="center" wrapText="1"/>
    </xf>
    <xf numFmtId="0" fontId="44" fillId="0" borderId="10" xfId="69" applyFont="1" applyBorder="1" applyAlignment="1">
      <alignment horizontal="center" vertical="center" wrapText="1"/>
    </xf>
    <xf numFmtId="0" fontId="44" fillId="0" borderId="17" xfId="69" applyFont="1" applyBorder="1" applyAlignment="1">
      <alignment horizontal="center" vertical="center" wrapText="1"/>
    </xf>
    <xf numFmtId="0" fontId="44" fillId="0" borderId="18" xfId="69" applyFont="1" applyBorder="1" applyAlignment="1">
      <alignment horizontal="center" vertical="center" wrapText="1"/>
    </xf>
    <xf numFmtId="0" fontId="44" fillId="0" borderId="10" xfId="68" applyFont="1" applyBorder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2" fillId="0" borderId="16" xfId="68" applyFont="1" applyBorder="1" applyAlignment="1">
      <alignment horizontal="center" vertical="center" wrapText="1"/>
    </xf>
    <xf numFmtId="0" fontId="42" fillId="0" borderId="18" xfId="68" applyFont="1" applyBorder="1" applyAlignment="1">
      <alignment horizontal="left" vertical="center" wrapText="1"/>
    </xf>
    <xf numFmtId="3" fontId="45" fillId="0" borderId="10" xfId="68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5" fillId="0" borderId="34" xfId="68" applyNumberFormat="1" applyFont="1" applyBorder="1" applyAlignment="1">
      <alignment horizontal="center" vertical="center" wrapText="1"/>
    </xf>
    <xf numFmtId="166" fontId="41" fillId="0" borderId="18" xfId="68" applyNumberFormat="1" applyFont="1" applyBorder="1" applyAlignment="1">
      <alignment horizontal="center" vertical="center" wrapText="1"/>
    </xf>
    <xf numFmtId="2" fontId="41" fillId="0" borderId="10" xfId="68" applyNumberFormat="1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3" fontId="45" fillId="0" borderId="16" xfId="68" applyNumberFormat="1" applyFont="1" applyBorder="1" applyAlignment="1">
      <alignment horizontal="center" vertical="center" wrapText="1"/>
    </xf>
    <xf numFmtId="166" fontId="45" fillId="0" borderId="10" xfId="68" applyNumberFormat="1" applyFont="1" applyBorder="1" applyAlignment="1">
      <alignment horizontal="center" vertical="center" wrapText="1"/>
    </xf>
    <xf numFmtId="166" fontId="45" fillId="0" borderId="20" xfId="68" applyNumberFormat="1" applyFont="1" applyBorder="1" applyAlignment="1">
      <alignment horizontal="center" vertical="center" wrapText="1"/>
    </xf>
    <xf numFmtId="0" fontId="42" fillId="24" borderId="18" xfId="68" applyFont="1" applyFill="1" applyBorder="1" applyAlignment="1">
      <alignment horizontal="left" vertical="center" wrapText="1"/>
    </xf>
    <xf numFmtId="3" fontId="45" fillId="0" borderId="20" xfId="68" applyNumberFormat="1" applyFont="1" applyBorder="1" applyAlignment="1">
      <alignment horizontal="center" vertical="center" wrapText="1"/>
    </xf>
    <xf numFmtId="0" fontId="41" fillId="0" borderId="23" xfId="68" applyFont="1" applyBorder="1" applyAlignment="1">
      <alignment horizontal="center" vertical="center" wrapText="1"/>
    </xf>
    <xf numFmtId="0" fontId="43" fillId="0" borderId="26" xfId="68" applyFont="1" applyBorder="1" applyAlignment="1">
      <alignment horizontal="center" vertical="center" wrapText="1"/>
    </xf>
    <xf numFmtId="3" fontId="40" fillId="0" borderId="23" xfId="68" applyNumberFormat="1" applyFont="1" applyBorder="1" applyAlignment="1">
      <alignment horizontal="center" vertical="center" wrapText="1"/>
    </xf>
    <xf numFmtId="166" fontId="40" fillId="0" borderId="24" xfId="68" applyNumberFormat="1" applyFont="1" applyBorder="1" applyAlignment="1">
      <alignment horizontal="center" vertical="center" wrapText="1"/>
    </xf>
    <xf numFmtId="3" fontId="40" fillId="0" borderId="24" xfId="68" applyNumberFormat="1" applyFont="1" applyBorder="1" applyAlignment="1">
      <alignment horizontal="center" vertical="center" wrapText="1"/>
    </xf>
    <xf numFmtId="166" fontId="40" fillId="0" borderId="25" xfId="68" applyNumberFormat="1" applyFont="1" applyBorder="1" applyAlignment="1">
      <alignment horizontal="center" vertical="center" wrapText="1"/>
    </xf>
    <xf numFmtId="3" fontId="40" fillId="0" borderId="29" xfId="68" applyNumberFormat="1" applyFont="1" applyBorder="1" applyAlignment="1">
      <alignment horizontal="center" vertical="center" wrapText="1"/>
    </xf>
    <xf numFmtId="166" fontId="40" fillId="0" borderId="26" xfId="68" applyNumberFormat="1" applyFont="1" applyBorder="1" applyAlignment="1">
      <alignment horizontal="center" vertical="center" wrapText="1"/>
    </xf>
    <xf numFmtId="4" fontId="40" fillId="0" borderId="24" xfId="68" applyNumberFormat="1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1" fontId="40" fillId="0" borderId="0" xfId="68" applyNumberFormat="1" applyFont="1" applyAlignment="1">
      <alignment horizontal="center" vertical="center" wrapText="1"/>
    </xf>
    <xf numFmtId="164" fontId="40" fillId="0" borderId="0" xfId="68" applyNumberFormat="1" applyFont="1" applyAlignment="1">
      <alignment horizontal="center" vertical="center" wrapText="1"/>
    </xf>
    <xf numFmtId="0" fontId="40" fillId="0" borderId="0" xfId="68" applyFont="1" applyAlignment="1">
      <alignment horizontal="left" vertical="center" wrapText="1"/>
    </xf>
    <xf numFmtId="164" fontId="43" fillId="0" borderId="0" xfId="68" applyNumberFormat="1" applyFont="1" applyAlignment="1">
      <alignment horizontal="center" vertical="center" wrapText="1"/>
    </xf>
    <xf numFmtId="0" fontId="40" fillId="0" borderId="30" xfId="68" applyFont="1" applyBorder="1" applyAlignment="1">
      <alignment horizontal="center" vertical="center" wrapText="1"/>
    </xf>
    <xf numFmtId="0" fontId="48" fillId="0" borderId="31" xfId="68" applyFont="1" applyBorder="1" applyAlignment="1">
      <alignment horizontal="center" vertical="center" wrapText="1"/>
    </xf>
    <xf numFmtId="0" fontId="40" fillId="0" borderId="31" xfId="68" applyFont="1" applyBorder="1" applyAlignment="1">
      <alignment horizontal="center" vertical="center" wrapText="1"/>
    </xf>
    <xf numFmtId="164" fontId="44" fillId="0" borderId="32" xfId="68" applyNumberFormat="1" applyFont="1" applyBorder="1" applyAlignment="1">
      <alignment horizontal="center" vertical="center" wrapText="1"/>
    </xf>
    <xf numFmtId="0" fontId="40" fillId="0" borderId="32" xfId="68" applyFont="1" applyBorder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166" fontId="42" fillId="0" borderId="10" xfId="68" applyNumberFormat="1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0" fontId="40" fillId="0" borderId="10" xfId="68" applyFont="1" applyBorder="1" applyAlignment="1">
      <alignment horizontal="left" vertical="center"/>
    </xf>
    <xf numFmtId="166" fontId="40" fillId="0" borderId="10" xfId="68" applyNumberFormat="1" applyFont="1" applyBorder="1" applyAlignment="1">
      <alignment horizontal="center" vertical="center" wrapText="1"/>
    </xf>
    <xf numFmtId="166" fontId="40" fillId="0" borderId="17" xfId="68" applyNumberFormat="1" applyFont="1" applyBorder="1" applyAlignment="1">
      <alignment horizontal="center" vertical="center" wrapText="1"/>
    </xf>
    <xf numFmtId="166" fontId="40" fillId="0" borderId="16" xfId="68" applyNumberFormat="1" applyFont="1" applyBorder="1" applyAlignment="1">
      <alignment horizontal="center" vertical="center" wrapText="1"/>
    </xf>
    <xf numFmtId="0" fontId="40" fillId="0" borderId="23" xfId="68" applyFont="1" applyBorder="1" applyAlignment="1">
      <alignment horizontal="center" vertical="center" wrapText="1"/>
    </xf>
    <xf numFmtId="0" fontId="40" fillId="0" borderId="24" xfId="68" applyFont="1" applyBorder="1" applyAlignment="1">
      <alignment horizontal="left" vertical="center"/>
    </xf>
    <xf numFmtId="166" fontId="40" fillId="0" borderId="23" xfId="68" applyNumberFormat="1" applyFont="1" applyBorder="1" applyAlignment="1">
      <alignment horizontal="center" vertical="center" wrapText="1"/>
    </xf>
    <xf numFmtId="0" fontId="40" fillId="0" borderId="0" xfId="68" applyFont="1" applyAlignment="1">
      <alignment horizontal="left" vertical="center"/>
    </xf>
    <xf numFmtId="0" fontId="28" fillId="0" borderId="0" xfId="68" applyFont="1" applyAlignment="1">
      <alignment horizontal="center" vertical="center" wrapText="1"/>
    </xf>
    <xf numFmtId="0" fontId="38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9" fillId="0" borderId="0" xfId="68" applyFont="1" applyAlignment="1">
      <alignment horizontal="center" vertical="center" wrapText="1"/>
    </xf>
    <xf numFmtId="0" fontId="41" fillId="0" borderId="0" xfId="69" applyFont="1" applyAlignment="1">
      <alignment horizontal="center" vertical="center" wrapText="1"/>
    </xf>
    <xf numFmtId="0" fontId="41" fillId="0" borderId="0" xfId="70" applyFont="1" applyAlignment="1">
      <alignment horizontal="right" vertical="center"/>
    </xf>
    <xf numFmtId="0" fontId="41" fillId="0" borderId="0" xfId="70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0" fontId="27" fillId="0" borderId="17" xfId="46" applyFont="1" applyBorder="1" applyAlignment="1">
      <alignment horizontal="left" vertical="center" wrapText="1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28" fillId="0" borderId="0" xfId="19" applyFont="1" applyAlignment="1">
      <alignment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28" fillId="0" borderId="10" xfId="19" applyFont="1" applyBorder="1" applyAlignment="1">
      <alignment horizontal="center" vertical="center"/>
    </xf>
    <xf numFmtId="0" fontId="40" fillId="0" borderId="43" xfId="68" applyFont="1" applyBorder="1" applyAlignment="1">
      <alignment horizontal="center" vertical="center" wrapText="1"/>
    </xf>
    <xf numFmtId="166" fontId="40" fillId="0" borderId="18" xfId="68" applyNumberFormat="1" applyFont="1" applyBorder="1" applyAlignment="1">
      <alignment horizontal="center" vertical="center" wrapText="1"/>
    </xf>
    <xf numFmtId="0" fontId="41" fillId="0" borderId="17" xfId="68" applyFont="1" applyBorder="1" applyAlignment="1">
      <alignment horizontal="center" vertical="center" wrapText="1"/>
    </xf>
    <xf numFmtId="0" fontId="44" fillId="0" borderId="16" xfId="68" applyFont="1" applyBorder="1" applyAlignment="1">
      <alignment horizontal="center" vertical="center" wrapText="1"/>
    </xf>
    <xf numFmtId="0" fontId="44" fillId="0" borderId="17" xfId="68" applyFont="1" applyBorder="1" applyAlignment="1">
      <alignment horizontal="center" vertical="center" wrapText="1"/>
    </xf>
    <xf numFmtId="0" fontId="40" fillId="0" borderId="17" xfId="68" applyFont="1" applyBorder="1" applyAlignment="1">
      <alignment horizontal="center" vertical="center" wrapText="1"/>
    </xf>
    <xf numFmtId="0" fontId="40" fillId="0" borderId="44" xfId="68" applyFont="1" applyBorder="1" applyAlignment="1">
      <alignment horizontal="left" vertical="center"/>
    </xf>
    <xf numFmtId="0" fontId="40" fillId="0" borderId="45" xfId="68" applyFont="1" applyBorder="1" applyAlignment="1">
      <alignment horizontal="center" vertical="center" wrapText="1"/>
    </xf>
    <xf numFmtId="164" fontId="40" fillId="0" borderId="46" xfId="68" applyNumberFormat="1" applyFont="1" applyBorder="1" applyAlignment="1">
      <alignment horizontal="center" vertical="center" wrapText="1"/>
    </xf>
    <xf numFmtId="0" fontId="28" fillId="0" borderId="10" xfId="19" applyFont="1" applyBorder="1" applyAlignment="1" applyProtection="1">
      <alignment horizontal="center" vertical="center"/>
      <protection locked="0"/>
    </xf>
    <xf numFmtId="3" fontId="45" fillId="0" borderId="10" xfId="68" applyNumberFormat="1" applyFont="1" applyBorder="1" applyAlignment="1" applyProtection="1">
      <alignment horizontal="center" vertical="center" wrapText="1"/>
      <protection locked="0"/>
    </xf>
    <xf numFmtId="166" fontId="45" fillId="0" borderId="17" xfId="68" applyNumberFormat="1" applyFont="1" applyBorder="1" applyAlignment="1" applyProtection="1">
      <alignment horizontal="center" vertical="center" wrapText="1"/>
      <protection locked="0"/>
    </xf>
    <xf numFmtId="166" fontId="45" fillId="0" borderId="18" xfId="68" applyNumberFormat="1" applyFont="1" applyBorder="1" applyAlignment="1" applyProtection="1">
      <alignment horizontal="center" vertical="center" wrapText="1"/>
      <protection locked="0"/>
    </xf>
    <xf numFmtId="3" fontId="45" fillId="0" borderId="34" xfId="68" applyNumberFormat="1" applyFont="1" applyBorder="1" applyAlignment="1" applyProtection="1">
      <alignment horizontal="center" vertical="center" wrapText="1"/>
      <protection locked="0"/>
    </xf>
    <xf numFmtId="3" fontId="41" fillId="0" borderId="20" xfId="68" applyNumberFormat="1" applyFont="1" applyBorder="1" applyAlignment="1" applyProtection="1">
      <alignment horizontal="center" vertical="center" wrapText="1"/>
      <protection locked="0"/>
    </xf>
    <xf numFmtId="166" fontId="41" fillId="0" borderId="20" xfId="68" applyNumberFormat="1" applyFont="1" applyBorder="1" applyAlignment="1" applyProtection="1">
      <alignment horizontal="center" vertical="center" wrapText="1"/>
      <protection locked="0"/>
    </xf>
    <xf numFmtId="3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0" fontId="41" fillId="0" borderId="10" xfId="68" applyFont="1" applyBorder="1" applyAlignment="1" applyProtection="1">
      <alignment horizontal="left" vertical="center" wrapText="1"/>
      <protection locked="0"/>
    </xf>
    <xf numFmtId="0" fontId="42" fillId="0" borderId="10" xfId="68" applyFont="1" applyBorder="1" applyAlignment="1" applyProtection="1">
      <alignment horizontal="left" vertical="center"/>
      <protection locked="0"/>
    </xf>
    <xf numFmtId="166" fontId="42" fillId="0" borderId="10" xfId="68" applyNumberFormat="1" applyFont="1" applyBorder="1" applyAlignment="1" applyProtection="1">
      <alignment horizontal="center" vertical="center" wrapText="1"/>
      <protection locked="0"/>
    </xf>
    <xf numFmtId="166" fontId="42" fillId="0" borderId="17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2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1" fillId="0" borderId="18" xfId="68" applyNumberFormat="1" applyFont="1" applyBorder="1" applyAlignment="1" applyProtection="1">
      <alignment horizontal="center" vertical="center" wrapText="1"/>
      <protection locked="0"/>
    </xf>
    <xf numFmtId="166" fontId="42" fillId="0" borderId="18" xfId="68" applyNumberFormat="1" applyFont="1" applyBorder="1" applyAlignment="1" applyProtection="1">
      <alignment horizontal="center" vertical="center" wrapText="1"/>
      <protection locked="0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 wrapText="1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/>
    </xf>
    <xf numFmtId="166" fontId="32" fillId="0" borderId="0" xfId="45" applyNumberFormat="1" applyFont="1" applyAlignment="1">
      <alignment vertical="center" wrapText="1"/>
    </xf>
    <xf numFmtId="164" fontId="28" fillId="25" borderId="10" xfId="45" applyNumberFormat="1" applyFont="1" applyFill="1" applyBorder="1" applyAlignment="1">
      <alignment horizontal="center" vertical="center"/>
    </xf>
    <xf numFmtId="0" fontId="57" fillId="0" borderId="0" xfId="45" applyFont="1" applyAlignment="1">
      <alignment vertical="center"/>
    </xf>
    <xf numFmtId="0" fontId="58" fillId="0" borderId="0" xfId="45" applyFont="1" applyAlignment="1">
      <alignment horizontal="center" vertical="center"/>
    </xf>
    <xf numFmtId="3" fontId="57" fillId="0" borderId="0" xfId="45" applyNumberFormat="1" applyFont="1" applyAlignment="1">
      <alignment vertical="center"/>
    </xf>
    <xf numFmtId="3" fontId="59" fillId="0" borderId="0" xfId="45" applyNumberFormat="1" applyFont="1" applyAlignment="1">
      <alignment horizontal="center" vertical="center"/>
    </xf>
    <xf numFmtId="3" fontId="59" fillId="0" borderId="0" xfId="45" applyNumberFormat="1" applyFont="1" applyAlignment="1">
      <alignment horizontal="left" vertical="center"/>
    </xf>
    <xf numFmtId="166" fontId="60" fillId="0" borderId="0" xfId="46" applyNumberFormat="1" applyFont="1" applyAlignment="1">
      <alignment horizontal="center" vertical="center" wrapText="1"/>
    </xf>
    <xf numFmtId="164" fontId="27" fillId="0" borderId="0" xfId="45" applyNumberFormat="1" applyFont="1" applyAlignment="1">
      <alignment vertical="center"/>
    </xf>
    <xf numFmtId="0" fontId="56" fillId="0" borderId="13" xfId="45" applyFont="1" applyBorder="1" applyAlignment="1">
      <alignment horizontal="center" vertical="center" wrapText="1"/>
    </xf>
    <xf numFmtId="0" fontId="56" fillId="0" borderId="0" xfId="45" applyFont="1" applyAlignment="1">
      <alignment vertical="center"/>
    </xf>
    <xf numFmtId="166" fontId="31" fillId="0" borderId="34" xfId="45" applyNumberFormat="1" applyFont="1" applyBorder="1" applyAlignment="1">
      <alignment horizontal="center" vertical="center"/>
    </xf>
    <xf numFmtId="166" fontId="55" fillId="0" borderId="48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3" fontId="43" fillId="0" borderId="0" xfId="56" applyNumberFormat="1" applyFont="1" applyAlignment="1">
      <alignment horizontal="center" vertical="center" wrapText="1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left" vertical="center"/>
    </xf>
    <xf numFmtId="0" fontId="31" fillId="0" borderId="10" xfId="45" applyFont="1" applyBorder="1" applyAlignment="1" applyProtection="1">
      <alignment horizontal="left" vertical="center" wrapText="1"/>
      <protection hidden="1"/>
    </xf>
    <xf numFmtId="164" fontId="30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165" fontId="28" fillId="0" borderId="0" xfId="20" applyNumberFormat="1" applyFont="1" applyAlignment="1" applyProtection="1">
      <alignment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166" fontId="56" fillId="0" borderId="0" xfId="0" applyNumberFormat="1" applyFont="1" applyAlignment="1">
      <alignment horizontal="center" vertical="center"/>
    </xf>
    <xf numFmtId="0" fontId="61" fillId="0" borderId="0" xfId="45" applyFont="1" applyAlignment="1" applyProtection="1">
      <alignment vertical="center"/>
      <protection locked="0"/>
    </xf>
    <xf numFmtId="0" fontId="56" fillId="0" borderId="0" xfId="0" applyFont="1" applyAlignment="1" applyProtection="1">
      <alignment vertical="center"/>
      <protection locked="0"/>
    </xf>
    <xf numFmtId="0" fontId="56" fillId="0" borderId="0" xfId="0" applyFont="1" applyAlignment="1" applyProtection="1">
      <alignment vertical="center"/>
      <protection hidden="1"/>
    </xf>
    <xf numFmtId="166" fontId="56" fillId="0" borderId="0" xfId="0" applyNumberFormat="1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left" vertical="center"/>
      <protection locked="0"/>
    </xf>
    <xf numFmtId="0" fontId="56" fillId="0" borderId="0" xfId="45" applyFont="1" applyAlignment="1" applyProtection="1">
      <alignment vertical="center"/>
      <protection locked="0"/>
    </xf>
    <xf numFmtId="166" fontId="56" fillId="0" borderId="10" xfId="20" applyNumberFormat="1" applyFont="1" applyBorder="1" applyAlignment="1" applyProtection="1">
      <alignment horizontal="center" vertical="center"/>
      <protection locked="0"/>
    </xf>
    <xf numFmtId="166" fontId="56" fillId="0" borderId="0" xfId="20" applyNumberFormat="1" applyFont="1" applyAlignment="1" applyProtection="1">
      <alignment horizontal="center" vertical="center"/>
      <protection locked="0"/>
    </xf>
    <xf numFmtId="2" fontId="56" fillId="0" borderId="0" xfId="0" applyNumberFormat="1" applyFont="1" applyAlignment="1" applyProtection="1">
      <alignment horizontal="left" vertical="center"/>
      <protection locked="0"/>
    </xf>
    <xf numFmtId="2" fontId="56" fillId="0" borderId="0" xfId="0" applyNumberFormat="1" applyFont="1" applyAlignment="1" applyProtection="1">
      <alignment horizontal="center" vertical="center"/>
      <protection locked="0"/>
    </xf>
    <xf numFmtId="0" fontId="56" fillId="0" borderId="0" xfId="0" applyFont="1" applyAlignment="1" applyProtection="1">
      <alignment horizontal="center" vertical="center"/>
      <protection locked="0"/>
    </xf>
    <xf numFmtId="0" fontId="56" fillId="0" borderId="0" xfId="0" applyFont="1" applyProtection="1">
      <protection locked="0"/>
    </xf>
    <xf numFmtId="166" fontId="56" fillId="0" borderId="10" xfId="20" applyNumberFormat="1" applyFont="1" applyBorder="1" applyAlignment="1">
      <alignment horizontal="center" vertical="center"/>
    </xf>
    <xf numFmtId="166" fontId="56" fillId="0" borderId="0" xfId="0" applyNumberFormat="1" applyFont="1" applyAlignment="1" applyProtection="1">
      <alignment horizontal="left" vertical="center"/>
      <protection locked="0"/>
    </xf>
    <xf numFmtId="0" fontId="62" fillId="0" borderId="0" xfId="0" applyFont="1" applyAlignment="1" applyProtection="1">
      <alignment horizontal="center" vertical="center"/>
      <protection locked="0"/>
    </xf>
    <xf numFmtId="0" fontId="62" fillId="0" borderId="0" xfId="0" applyFont="1" applyProtection="1">
      <protection locked="0"/>
    </xf>
    <xf numFmtId="0" fontId="62" fillId="0" borderId="0" xfId="0" applyFont="1" applyProtection="1">
      <protection hidden="1"/>
    </xf>
    <xf numFmtId="0" fontId="62" fillId="0" borderId="0" xfId="0" applyFont="1" applyAlignment="1" applyProtection="1">
      <alignment horizontal="left" vertical="center"/>
      <protection locked="0"/>
    </xf>
    <xf numFmtId="0" fontId="56" fillId="0" borderId="0" xfId="0" applyFont="1" applyAlignment="1" applyProtection="1">
      <alignment horizontal="left" vertical="center"/>
      <protection locked="0"/>
    </xf>
    <xf numFmtId="0" fontId="56" fillId="0" borderId="0" xfId="0" applyFont="1" applyProtection="1">
      <protection hidden="1"/>
    </xf>
    <xf numFmtId="164" fontId="56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33" xfId="0" applyNumberFormat="1" applyFont="1" applyBorder="1" applyAlignment="1" applyProtection="1">
      <alignment horizontal="center" vertical="center" wrapText="1"/>
      <protection locked="0"/>
    </xf>
    <xf numFmtId="166" fontId="63" fillId="0" borderId="0" xfId="20" applyNumberFormat="1" applyFont="1" applyAlignment="1" applyProtection="1">
      <alignment horizontal="center" vertical="center"/>
      <protection locked="0"/>
    </xf>
    <xf numFmtId="0" fontId="56" fillId="0" borderId="10" xfId="20" applyFont="1" applyBorder="1" applyAlignment="1" applyProtection="1">
      <alignment horizontal="center" vertical="center"/>
      <protection locked="0"/>
    </xf>
    <xf numFmtId="4" fontId="31" fillId="0" borderId="0" xfId="0" applyNumberFormat="1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right" vertical="center" wrapText="1"/>
      <protection locked="0"/>
    </xf>
    <xf numFmtId="0" fontId="33" fillId="0" borderId="0" xfId="0" applyFont="1" applyAlignment="1" applyProtection="1">
      <alignment horizontal="center" vertical="center" wrapText="1"/>
      <protection locked="0"/>
    </xf>
    <xf numFmtId="166" fontId="28" fillId="0" borderId="33" xfId="20" applyNumberFormat="1" applyFont="1" applyBorder="1" applyAlignment="1" applyProtection="1">
      <alignment horizontal="center" vertical="center"/>
      <protection locked="0"/>
    </xf>
    <xf numFmtId="166" fontId="28" fillId="0" borderId="0" xfId="20" applyNumberFormat="1" applyFont="1" applyAlignment="1" applyProtection="1">
      <alignment horizontal="center" vertical="center"/>
      <protection locked="0"/>
    </xf>
    <xf numFmtId="0" fontId="31" fillId="0" borderId="0" xfId="20" applyFont="1" applyAlignment="1">
      <alignment horizontal="right" vertical="center"/>
    </xf>
    <xf numFmtId="0" fontId="31" fillId="0" borderId="0" xfId="20" applyFont="1" applyAlignment="1">
      <alignment horizontal="right"/>
    </xf>
    <xf numFmtId="0" fontId="31" fillId="0" borderId="0" xfId="0" applyFont="1" applyAlignment="1">
      <alignment horizontal="right"/>
    </xf>
    <xf numFmtId="0" fontId="35" fillId="0" borderId="0" xfId="0" applyFont="1" applyAlignment="1" applyProtection="1">
      <alignment horizontal="center" vertical="center" wrapText="1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0" fontId="31" fillId="0" borderId="0" xfId="0" applyFont="1" applyAlignment="1">
      <alignment horizontal="right" vertical="center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4" fontId="31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>
      <alignment vertical="center"/>
    </xf>
    <xf numFmtId="0" fontId="32" fillId="0" borderId="10" xfId="19" applyFont="1" applyBorder="1" applyAlignment="1">
      <alignment horizontal="center" vertical="center" wrapText="1"/>
    </xf>
    <xf numFmtId="0" fontId="28" fillId="0" borderId="10" xfId="19" applyFont="1" applyBorder="1" applyAlignment="1">
      <alignment vertical="center"/>
    </xf>
    <xf numFmtId="0" fontId="28" fillId="24" borderId="10" xfId="19" applyFont="1" applyFill="1" applyBorder="1" applyAlignment="1" applyProtection="1">
      <alignment horizontal="center" vertical="center"/>
      <protection locked="0"/>
    </xf>
    <xf numFmtId="0" fontId="28" fillId="24" borderId="10" xfId="19" applyFont="1" applyFill="1" applyBorder="1" applyAlignment="1">
      <alignment horizontal="center" vertical="center"/>
    </xf>
    <xf numFmtId="0" fontId="27" fillId="0" borderId="0" xfId="19" applyFont="1" applyAlignment="1">
      <alignment horizontal="right"/>
    </xf>
    <xf numFmtId="0" fontId="28" fillId="0" borderId="0" xfId="19" applyFont="1" applyAlignment="1">
      <alignment horizontal="centerContinuous" vertical="center" wrapText="1"/>
    </xf>
    <xf numFmtId="0" fontId="27" fillId="0" borderId="0" xfId="19" applyFont="1" applyAlignment="1">
      <alignment horizontal="centerContinuous" vertical="center"/>
    </xf>
    <xf numFmtId="0" fontId="26" fillId="0" borderId="0" xfId="19" applyFont="1" applyAlignment="1">
      <alignment horizontal="centerContinuous" vertical="center" wrapText="1"/>
    </xf>
    <xf numFmtId="0" fontId="55" fillId="0" borderId="0" xfId="19" applyFont="1" applyAlignment="1">
      <alignment horizontal="centerContinuous" vertical="center"/>
    </xf>
    <xf numFmtId="0" fontId="55" fillId="0" borderId="0" xfId="19" applyFont="1" applyAlignment="1">
      <alignment vertical="center"/>
    </xf>
    <xf numFmtId="164" fontId="28" fillId="24" borderId="10" xfId="45" applyNumberFormat="1" applyFont="1" applyFill="1" applyBorder="1" applyAlignment="1">
      <alignment horizontal="center" vertical="center"/>
    </xf>
    <xf numFmtId="164" fontId="28" fillId="0" borderId="0" xfId="19" applyNumberFormat="1" applyFont="1" applyAlignment="1">
      <alignment vertical="center"/>
    </xf>
    <xf numFmtId="0" fontId="28" fillId="0" borderId="0" xfId="45" applyFont="1" applyAlignment="1">
      <alignment horizontal="center" vertical="center"/>
    </xf>
    <xf numFmtId="166" fontId="55" fillId="0" borderId="0" xfId="46" applyNumberFormat="1" applyFont="1" applyAlignment="1">
      <alignment horizontal="center" vertical="center" wrapText="1"/>
    </xf>
    <xf numFmtId="166" fontId="26" fillId="0" borderId="0" xfId="46" applyNumberFormat="1" applyFont="1" applyAlignment="1">
      <alignment horizontal="center" vertical="center" wrapText="1"/>
    </xf>
    <xf numFmtId="166" fontId="27" fillId="0" borderId="0" xfId="45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vertical="center" wrapText="1"/>
      <protection locked="0"/>
    </xf>
    <xf numFmtId="0" fontId="56" fillId="0" borderId="18" xfId="45" applyFont="1" applyBorder="1" applyAlignment="1" applyProtection="1">
      <alignment horizontal="left" vertical="center"/>
      <protection hidden="1"/>
    </xf>
    <xf numFmtId="0" fontId="56" fillId="0" borderId="20" xfId="45" applyFont="1" applyBorder="1" applyAlignment="1" applyProtection="1">
      <alignment horizontal="left" vertical="center"/>
      <protection hidden="1"/>
    </xf>
    <xf numFmtId="166" fontId="31" fillId="0" borderId="33" xfId="20" applyNumberFormat="1" applyFont="1" applyBorder="1" applyAlignment="1" applyProtection="1">
      <alignment horizontal="center" vertical="center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6" fontId="31" fillId="0" borderId="49" xfId="46" applyNumberFormat="1" applyFont="1" applyBorder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27" fillId="0" borderId="28" xfId="46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hidden="1"/>
    </xf>
    <xf numFmtId="164" fontId="29" fillId="0" borderId="20" xfId="45" applyNumberFormat="1" applyFont="1" applyBorder="1" applyAlignment="1" applyProtection="1">
      <alignment horizontal="center" vertical="center" wrapText="1"/>
      <protection hidden="1"/>
    </xf>
    <xf numFmtId="0" fontId="27" fillId="0" borderId="20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0" fontId="30" fillId="0" borderId="17" xfId="46" applyFont="1" applyBorder="1" applyAlignment="1">
      <alignment horizontal="left" vertical="center" wrapText="1"/>
    </xf>
    <xf numFmtId="166" fontId="31" fillId="0" borderId="42" xfId="46" applyNumberFormat="1" applyFont="1" applyBorder="1" applyAlignment="1">
      <alignment horizontal="center" vertical="center" wrapText="1"/>
    </xf>
    <xf numFmtId="166" fontId="31" fillId="0" borderId="47" xfId="46" applyNumberFormat="1" applyFont="1" applyBorder="1" applyAlignment="1">
      <alignment horizontal="center" vertical="center" wrapText="1"/>
    </xf>
    <xf numFmtId="166" fontId="31" fillId="0" borderId="15" xfId="46" applyNumberFormat="1" applyFont="1" applyBorder="1" applyAlignment="1">
      <alignment horizontal="center" vertical="center" wrapText="1"/>
    </xf>
    <xf numFmtId="166" fontId="31" fillId="0" borderId="22" xfId="46" applyNumberFormat="1" applyFont="1" applyBorder="1" applyAlignment="1">
      <alignment horizontal="center" vertical="center" wrapText="1"/>
    </xf>
    <xf numFmtId="166" fontId="31" fillId="0" borderId="40" xfId="46" applyNumberFormat="1" applyFont="1" applyBorder="1" applyAlignment="1">
      <alignment horizontal="center"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164" fontId="30" fillId="0" borderId="42" xfId="46" applyNumberFormat="1" applyFont="1" applyBorder="1" applyAlignment="1">
      <alignment horizontal="center" vertical="center" wrapText="1"/>
    </xf>
    <xf numFmtId="164" fontId="30" fillId="0" borderId="47" xfId="46" applyNumberFormat="1" applyFont="1" applyBorder="1" applyAlignment="1">
      <alignment horizontal="center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164" fontId="29" fillId="0" borderId="17" xfId="45" applyNumberFormat="1" applyFont="1" applyBorder="1" applyAlignment="1" applyProtection="1">
      <alignment vertical="center" wrapText="1"/>
      <protection hidden="1"/>
    </xf>
    <xf numFmtId="0" fontId="27" fillId="0" borderId="10" xfId="45" applyFont="1" applyBorder="1" applyAlignment="1">
      <alignment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8" fillId="0" borderId="0" xfId="0" applyFont="1" applyAlignment="1" applyProtection="1">
      <alignment horizontal="right"/>
      <protection locked="0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/>
      <protection hidden="1"/>
    </xf>
    <xf numFmtId="0" fontId="56" fillId="0" borderId="0" xfId="45" applyFont="1" applyAlignment="1">
      <alignment horizontal="left" vertical="center"/>
    </xf>
    <xf numFmtId="0" fontId="31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left" vertical="center"/>
    </xf>
    <xf numFmtId="0" fontId="26" fillId="0" borderId="0" xfId="0" applyFont="1" applyAlignment="1" applyProtection="1">
      <alignment horizontal="left" vertical="center"/>
      <protection hidden="1"/>
    </xf>
    <xf numFmtId="0" fontId="56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 wrapText="1"/>
      <protection hidden="1"/>
    </xf>
    <xf numFmtId="0" fontId="56" fillId="0" borderId="18" xfId="45" applyFont="1" applyBorder="1" applyAlignment="1" applyProtection="1">
      <alignment horizontal="left" vertical="center"/>
      <protection locked="0"/>
    </xf>
    <xf numFmtId="0" fontId="56" fillId="0" borderId="20" xfId="45" applyFont="1" applyBorder="1" applyAlignment="1" applyProtection="1">
      <alignment horizontal="left" vertical="center"/>
      <protection locked="0"/>
    </xf>
    <xf numFmtId="0" fontId="56" fillId="0" borderId="18" xfId="45" applyFont="1" applyBorder="1" applyAlignment="1" applyProtection="1">
      <alignment horizontal="left" vertical="center"/>
      <protection hidden="1"/>
    </xf>
    <xf numFmtId="0" fontId="56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31" fillId="0" borderId="20" xfId="45" applyFont="1" applyBorder="1" applyAlignment="1" applyProtection="1">
      <alignment horizontal="left" vertical="center" wrapText="1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39" fillId="0" borderId="0" xfId="45" applyFont="1" applyAlignment="1">
      <alignment horizontal="center" vertical="center"/>
    </xf>
    <xf numFmtId="0" fontId="52" fillId="25" borderId="33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28" fillId="0" borderId="0" xfId="68" applyFont="1" applyAlignment="1">
      <alignment horizontal="center" vertical="center" wrapText="1"/>
    </xf>
    <xf numFmtId="0" fontId="26" fillId="0" borderId="0" xfId="68" applyFont="1" applyAlignment="1">
      <alignment horizontal="center" vertical="center" wrapText="1"/>
    </xf>
    <xf numFmtId="0" fontId="41" fillId="0" borderId="0" xfId="70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38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44" fillId="0" borderId="14" xfId="68" applyFont="1" applyBorder="1" applyAlignment="1">
      <alignment horizontal="center" vertical="center" wrapText="1"/>
    </xf>
    <xf numFmtId="0" fontId="44" fillId="0" borderId="15" xfId="68" applyFont="1" applyBorder="1" applyAlignment="1">
      <alignment horizontal="center" vertical="center" wrapText="1"/>
    </xf>
    <xf numFmtId="0" fontId="44" fillId="0" borderId="27" xfId="68" applyFont="1" applyBorder="1" applyAlignment="1">
      <alignment horizontal="center" vertical="center" wrapText="1"/>
    </xf>
    <xf numFmtId="0" fontId="44" fillId="0" borderId="28" xfId="68" applyFont="1" applyBorder="1" applyAlignment="1">
      <alignment horizontal="center" vertical="center" wrapText="1"/>
    </xf>
    <xf numFmtId="0" fontId="43" fillId="0" borderId="30" xfId="68" applyFont="1" applyBorder="1" applyAlignment="1">
      <alignment horizontal="center" vertical="center" wrapText="1"/>
    </xf>
    <xf numFmtId="0" fontId="43" fillId="0" borderId="31" xfId="68" applyFont="1" applyBorder="1" applyAlignment="1">
      <alignment horizontal="center" vertical="center" wrapText="1"/>
    </xf>
    <xf numFmtId="0" fontId="43" fillId="0" borderId="32" xfId="68" applyFont="1" applyBorder="1" applyAlignment="1">
      <alignment horizontal="center" vertical="center" wrapText="1"/>
    </xf>
    <xf numFmtId="0" fontId="43" fillId="0" borderId="19" xfId="68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0" xfId="19" applyFont="1" applyBorder="1" applyAlignment="1">
      <alignment horizontal="center" vertical="center" wrapText="1"/>
    </xf>
    <xf numFmtId="0" fontId="32" fillId="0" borderId="13" xfId="19" applyFont="1" applyBorder="1" applyAlignment="1">
      <alignment horizontal="center" vertical="center"/>
    </xf>
    <xf numFmtId="0" fontId="32" fillId="0" borderId="22" xfId="19" applyFont="1" applyBorder="1" applyAlignment="1">
      <alignment horizontal="center" vertical="center"/>
    </xf>
    <xf numFmtId="0" fontId="29" fillId="0" borderId="0" xfId="19" applyFont="1" applyAlignment="1">
      <alignment horizontal="center" vertical="center"/>
    </xf>
    <xf numFmtId="167" fontId="28" fillId="0" borderId="12" xfId="51" applyNumberFormat="1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</cellXfs>
  <cellStyles count="7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1" xr:uid="{00000000-0005-0000-0000-000019000000}"/>
    <cellStyle name="Normal 6" xfId="67" xr:uid="{00000000-0005-0000-0000-00001A000000}"/>
    <cellStyle name="Normal_Sheet1" xfId="20" xr:uid="{00000000-0005-0000-0000-00001B000000}"/>
    <cellStyle name="Normal_Sheet1 2" xfId="51" xr:uid="{00000000-0005-0000-0000-00001C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6" xfId="68" xr:uid="{00000000-0005-0000-0000-00003C000000}"/>
    <cellStyle name="Обычный 6" xfId="53" xr:uid="{00000000-0005-0000-0000-00003D000000}"/>
    <cellStyle name="Обычный 6 2" xfId="60" xr:uid="{00000000-0005-0000-0000-00003E000000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ZAAAAG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EAMwAgAFAATQAAAAAAAAAAAAAAAAAAAAAAAAAAAAAAAAAAAAAAAAAAAAAAAAAAAAAAAAAAAAAAAAAAAAAAAAAAAAAAAAAAAAAAAAAAAAAAAAAAAAAAAAAAAAAAAAAAAAAAAADoBwwAAAAdABQADQAp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EzNDFaMCMGCSqGSIb3DQEJBDEWBBQCO7EmRk1djZ6JCF3ENDFg3S/wtzArBgsqhkiG9w0BCRACDDEcMBowGDAWBBRE5xMFRVajmd/v2Zzf5CvSbEm8HjANBgkqhkiG9w0BAQEFAASCAQCenBsTkscbAh1olyww5faN2icjRrBxkgHjFJu9Mw2Knt5q4pFRY9JcN7SFLyTp4InHU59EYZ2WkScv7uTeUdVWfSFK2CejMKZpmWALsl0bduuKFQxYRVuyYzFVDPWoiujEaPJrE0/utteBc8pY7WXYy1D9+lLHXnWabhLglSQ0wDFCm+PbJJ8FpfYg3NwY684QXh/5HZIxBigN1i5YUEcnttdzeamDksoW4ODSdk0+1CnuW8M9uCgmdDuLfkcTPrWQ4RuELNK22gOFjuU7iEdfFl6keGVIFEWJlYzfyxN0W2Wi+Kpgs8UBm39cPY0uN9ijAensLhKxYtJT91efbGDW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dCAAACAQ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+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EAMwAgAFAATQAAAAAAAAAAAAAAAAAAAAAAAAAAAAAAAAAAAAAAAAAAAAAAAAAAAAAAAAAAAAAAAAAAAAAAAAAAAAAAAAAAAAAAAAAAAAAAAAAAAAAAAAAAAAAAAAAAAAAAAADoBwwAAAAdABQADQAs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EzNDRaMCMGCSqGSIb3DQEJBDEWBBS3WjFM+T5pMhhKsMmbJBFbyvpQHzArBgsqhkiG9w0BCRACDDEcMBowGDAWBBRE5xMFRVajmd/v2Zzf5CvSbEm8HjANBgkqhkiG9w0BAQEFAASCAQAdx26gqf0TeAuxfciViXmer+xc9cLEk7yf4N3DSQaLiUqJRb6cVNIjvQqMMO9G4djN6QwAcHUOPA6FX8ebPzYJk5tNGEs5bfhE7egSjZnc+iEa6SexWW9MVcADwDiSOUoJg1B1RjrGV29olGVMXX/m/o94t7SB95uiSI4Xsfaq/kc4KPAUnw95sHxG05BAW7Q74LSzonUzmvKYar/eMLnf1kv/hGfgNdPab4N1yAuF7G5I7ACy6ve03DCK4CBFUup9c9+43RoSvkiTlPUebSVeUqKz4Co7R8QytmoEjkSW/VL9TpGNkKcHHps+7gOlDhC4r55Hnj8nkIXXSd5g2Y0T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80</xdr:row>
          <xdr:rowOff>0</xdr:rowOff>
        </xdr:from>
        <xdr:to>
          <xdr:col>3</xdr:col>
          <xdr:colOff>95250</xdr:colOff>
          <xdr:row>85</xdr:row>
          <xdr:rowOff>1266825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98</xdr:row>
          <xdr:rowOff>0</xdr:rowOff>
        </xdr:from>
        <xdr:to>
          <xdr:col>3</xdr:col>
          <xdr:colOff>57150</xdr:colOff>
          <xdr:row>103</xdr:row>
          <xdr:rowOff>1266825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1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Z89"/>
  <sheetViews>
    <sheetView tabSelected="1" view="pageBreakPreview" topLeftCell="A10" zoomScaleNormal="100" zoomScaleSheetLayoutView="100" workbookViewId="0">
      <selection activeCell="D22" sqref="D22"/>
    </sheetView>
  </sheetViews>
  <sheetFormatPr defaultColWidth="9.140625" defaultRowHeight="17.25"/>
  <cols>
    <col min="1" max="1" width="6.5703125" style="7" customWidth="1"/>
    <col min="2" max="2" width="38.5703125" style="7" customWidth="1"/>
    <col min="3" max="3" width="36.7109375" style="7" customWidth="1"/>
    <col min="4" max="4" width="24.140625" style="42" customWidth="1"/>
    <col min="5" max="5" width="3.85546875" style="43" customWidth="1"/>
    <col min="6" max="6" width="3.140625" style="42" customWidth="1"/>
    <col min="7" max="7" width="13.42578125" style="6" customWidth="1"/>
    <col min="8" max="9" width="9.140625" style="6"/>
    <col min="10" max="10" width="18.42578125" style="6" customWidth="1"/>
    <col min="11" max="11" width="9.140625" style="6"/>
    <col min="12" max="12" width="13" style="6" customWidth="1"/>
    <col min="13" max="13" width="11.5703125" style="6" customWidth="1"/>
    <col min="14" max="14" width="2.5703125" style="6" customWidth="1"/>
    <col min="15" max="15" width="9.140625" style="6"/>
    <col min="16" max="16" width="3.28515625" style="6" customWidth="1"/>
    <col min="17" max="17" width="9.140625" style="7"/>
    <col min="18" max="18" width="3.7109375" style="7" customWidth="1"/>
    <col min="19" max="19" width="10" style="7" customWidth="1"/>
    <col min="20" max="20" width="9.140625" style="7"/>
    <col min="21" max="21" width="9.28515625" style="7" bestFit="1" customWidth="1"/>
    <col min="22" max="16384" width="9.140625" style="7"/>
  </cols>
  <sheetData>
    <row r="1" spans="1:13">
      <c r="C1" s="41"/>
      <c r="D1" s="467" t="s">
        <v>172</v>
      </c>
      <c r="E1" s="100">
        <v>19</v>
      </c>
      <c r="F1" s="43"/>
      <c r="G1" s="41"/>
    </row>
    <row r="2" spans="1:13">
      <c r="C2" s="41"/>
      <c r="D2" s="467" t="s">
        <v>26</v>
      </c>
      <c r="E2" s="41"/>
      <c r="F2" s="41"/>
      <c r="G2" s="41"/>
    </row>
    <row r="3" spans="1:13">
      <c r="C3" s="41"/>
      <c r="D3" s="467" t="s">
        <v>27</v>
      </c>
      <c r="E3" s="41"/>
      <c r="F3" s="41"/>
      <c r="G3" s="41"/>
    </row>
    <row r="4" spans="1:13" ht="18" customHeight="1">
      <c r="C4" s="160"/>
      <c r="D4" s="462" t="s">
        <v>243</v>
      </c>
      <c r="E4" s="160"/>
      <c r="F4" s="160"/>
      <c r="G4" s="41"/>
    </row>
    <row r="5" spans="1:13" ht="18.75" customHeight="1">
      <c r="C5" s="160"/>
      <c r="D5" s="462" t="s">
        <v>170</v>
      </c>
      <c r="E5" s="160"/>
      <c r="F5" s="160"/>
      <c r="G5" s="41"/>
    </row>
    <row r="6" spans="1:13" ht="24" customHeight="1">
      <c r="C6" s="160"/>
      <c r="D6" s="462"/>
      <c r="E6" s="160"/>
      <c r="F6" s="160"/>
      <c r="G6" s="41"/>
    </row>
    <row r="7" spans="1:13">
      <c r="C7" s="160"/>
      <c r="D7" s="467" t="s">
        <v>205</v>
      </c>
      <c r="E7" s="100">
        <v>19</v>
      </c>
      <c r="F7" s="43"/>
      <c r="G7" s="41"/>
    </row>
    <row r="8" spans="1:13">
      <c r="C8" s="160"/>
      <c r="D8" s="467" t="s">
        <v>26</v>
      </c>
      <c r="E8" s="41"/>
      <c r="F8" s="41"/>
      <c r="G8" s="41"/>
    </row>
    <row r="9" spans="1:13">
      <c r="C9" s="160"/>
      <c r="D9" s="467" t="s">
        <v>27</v>
      </c>
      <c r="E9" s="41"/>
      <c r="F9" s="41"/>
      <c r="G9" s="41"/>
    </row>
    <row r="10" spans="1:13" ht="18" customHeight="1">
      <c r="C10" s="160"/>
      <c r="D10" s="462" t="s">
        <v>302</v>
      </c>
      <c r="E10" s="160"/>
      <c r="F10" s="160"/>
      <c r="G10" s="41"/>
    </row>
    <row r="11" spans="1:13" ht="18.75" customHeight="1">
      <c r="C11" s="160"/>
      <c r="D11" s="462" t="s">
        <v>301</v>
      </c>
      <c r="E11" s="160"/>
      <c r="F11" s="160"/>
      <c r="G11" s="41"/>
    </row>
    <row r="12" spans="1:13">
      <c r="C12" s="42"/>
      <c r="D12" s="40"/>
      <c r="E12" s="41"/>
      <c r="F12" s="40"/>
      <c r="G12" s="43"/>
    </row>
    <row r="13" spans="1:13" ht="18.75" customHeight="1">
      <c r="A13" s="521" t="s">
        <v>39</v>
      </c>
      <c r="B13" s="521"/>
      <c r="C13" s="521"/>
      <c r="D13" s="521"/>
      <c r="E13" s="44"/>
      <c r="F13" s="289"/>
      <c r="G13" s="44"/>
    </row>
    <row r="14" spans="1:13" s="469" customFormat="1" ht="53.25" customHeight="1">
      <c r="A14" s="522" t="s">
        <v>299</v>
      </c>
      <c r="B14" s="522"/>
      <c r="C14" s="522"/>
      <c r="D14" s="522"/>
      <c r="E14" s="468"/>
      <c r="F14" s="468"/>
    </row>
    <row r="15" spans="1:13" ht="18.75" customHeight="1">
      <c r="A15" s="523" t="s">
        <v>242</v>
      </c>
      <c r="B15" s="523"/>
      <c r="C15" s="523"/>
      <c r="D15" s="523"/>
      <c r="E15" s="291"/>
      <c r="F15" s="291"/>
      <c r="G15" s="45"/>
      <c r="H15" s="46"/>
      <c r="I15" s="46"/>
      <c r="K15" s="46"/>
      <c r="L15" s="46"/>
      <c r="M15" s="46"/>
    </row>
    <row r="16" spans="1:13" ht="30" customHeight="1">
      <c r="A16" s="47"/>
      <c r="B16" s="47"/>
      <c r="C16" s="47"/>
      <c r="D16" s="48" t="s">
        <v>50</v>
      </c>
      <c r="E16" s="463"/>
      <c r="F16" s="48"/>
      <c r="L16" s="2"/>
    </row>
    <row r="17" spans="1:16" ht="26.25" customHeight="1">
      <c r="A17" s="49" t="s">
        <v>7</v>
      </c>
      <c r="B17" s="519" t="s">
        <v>121</v>
      </c>
      <c r="C17" s="519"/>
      <c r="D17" s="264"/>
      <c r="E17" s="464"/>
      <c r="F17" s="264"/>
    </row>
    <row r="18" spans="1:16">
      <c r="A18" s="109">
        <v>1</v>
      </c>
      <c r="B18" s="515" t="s">
        <v>114</v>
      </c>
      <c r="C18" s="515"/>
      <c r="D18" s="210">
        <f>+'Dramakan hosqer'!D20</f>
        <v>52601.1</v>
      </c>
      <c r="E18" s="208"/>
      <c r="F18" s="208"/>
      <c r="G18" s="267"/>
    </row>
    <row r="19" spans="1:16">
      <c r="A19" s="109">
        <f>+A18+1</f>
        <v>2</v>
      </c>
      <c r="B19" s="515" t="s">
        <v>215</v>
      </c>
      <c r="C19" s="515"/>
      <c r="D19" s="208">
        <f>+Komunal!N20</f>
        <v>2.1</v>
      </c>
      <c r="E19" s="208"/>
      <c r="F19" s="208"/>
      <c r="G19" s="267"/>
    </row>
    <row r="20" spans="1:16">
      <c r="A20" s="109">
        <f t="shared" ref="A20:A26" si="0">+A19+1</f>
        <v>3</v>
      </c>
      <c r="B20" s="524" t="s">
        <v>186</v>
      </c>
      <c r="C20" s="524"/>
      <c r="D20" s="210">
        <v>1089.4000000000001</v>
      </c>
      <c r="E20" s="208"/>
      <c r="F20" s="210"/>
    </row>
    <row r="21" spans="1:16" hidden="1">
      <c r="A21" s="109">
        <f t="shared" si="0"/>
        <v>4</v>
      </c>
      <c r="B21" s="524" t="s">
        <v>256</v>
      </c>
      <c r="C21" s="524"/>
      <c r="D21" s="208"/>
      <c r="E21" s="208"/>
      <c r="F21" s="210"/>
    </row>
    <row r="22" spans="1:16" s="3" customFormat="1">
      <c r="A22" s="109">
        <v>4</v>
      </c>
      <c r="B22" s="515" t="s">
        <v>236</v>
      </c>
      <c r="C22" s="515"/>
      <c r="D22" s="208">
        <v>3341.3</v>
      </c>
      <c r="E22" s="208"/>
      <c r="F22" s="208"/>
      <c r="G22" s="267"/>
      <c r="H22" s="2"/>
      <c r="I22" s="2"/>
      <c r="J22" s="2"/>
      <c r="K22" s="2"/>
      <c r="L22" s="2"/>
      <c r="M22" s="2"/>
      <c r="N22" s="2"/>
      <c r="O22" s="2"/>
      <c r="P22" s="2"/>
    </row>
    <row r="23" spans="1:16" hidden="1">
      <c r="A23" s="109">
        <f t="shared" si="0"/>
        <v>5</v>
      </c>
      <c r="B23" s="515" t="s">
        <v>51</v>
      </c>
      <c r="C23" s="515"/>
      <c r="D23" s="208"/>
      <c r="E23" s="208"/>
      <c r="F23" s="208"/>
      <c r="G23" s="267"/>
    </row>
    <row r="24" spans="1:16" hidden="1">
      <c r="A24" s="109">
        <f t="shared" si="0"/>
        <v>6</v>
      </c>
      <c r="B24" s="515" t="s">
        <v>61</v>
      </c>
      <c r="C24" s="515"/>
      <c r="D24" s="210">
        <f>+Komunal!M28</f>
        <v>0</v>
      </c>
      <c r="E24" s="208"/>
      <c r="F24" s="208"/>
    </row>
    <row r="25" spans="1:16" hidden="1">
      <c r="A25" s="109">
        <f t="shared" si="0"/>
        <v>7</v>
      </c>
      <c r="B25" s="515" t="s">
        <v>185</v>
      </c>
      <c r="C25" s="515"/>
      <c r="D25" s="208"/>
      <c r="E25" s="208"/>
      <c r="F25" s="208"/>
    </row>
    <row r="26" spans="1:16" hidden="1">
      <c r="A26" s="109">
        <f t="shared" si="0"/>
        <v>8</v>
      </c>
      <c r="B26" s="515" t="s">
        <v>264</v>
      </c>
      <c r="C26" s="515"/>
      <c r="D26" s="208">
        <f>SUM(D27:D28)</f>
        <v>0</v>
      </c>
      <c r="E26" s="208"/>
      <c r="F26" s="208"/>
    </row>
    <row r="27" spans="1:16" s="431" customFormat="1" ht="13.5" hidden="1">
      <c r="A27" s="428">
        <f>+A26+0.1</f>
        <v>8.1</v>
      </c>
      <c r="B27" s="520"/>
      <c r="C27" s="520"/>
      <c r="D27" s="433"/>
      <c r="E27" s="433"/>
      <c r="F27" s="433"/>
    </row>
    <row r="28" spans="1:16" s="431" customFormat="1" ht="13.5" hidden="1">
      <c r="A28" s="428">
        <f>+A27+0.1</f>
        <v>8.1999999999999993</v>
      </c>
      <c r="B28" s="520"/>
      <c r="C28" s="520"/>
      <c r="D28" s="433"/>
      <c r="E28" s="433"/>
      <c r="F28" s="443" t="s">
        <v>268</v>
      </c>
    </row>
    <row r="29" spans="1:16">
      <c r="A29" s="109">
        <v>5</v>
      </c>
      <c r="B29" s="515" t="s">
        <v>119</v>
      </c>
      <c r="C29" s="515"/>
      <c r="D29" s="210">
        <f>SUM(D30:D31)</f>
        <v>1563.4</v>
      </c>
      <c r="E29" s="208"/>
      <c r="F29" s="210"/>
    </row>
    <row r="30" spans="1:16" s="432" customFormat="1" ht="16.5">
      <c r="A30" s="428">
        <f t="shared" ref="A30:A31" si="1">+A29+0.1</f>
        <v>5.0999999999999996</v>
      </c>
      <c r="B30" s="516" t="s">
        <v>70</v>
      </c>
      <c r="C30" s="516"/>
      <c r="D30" s="429">
        <v>1563.4</v>
      </c>
      <c r="E30" s="433"/>
      <c r="F30" s="429"/>
      <c r="G30" s="430"/>
      <c r="H30" s="431"/>
      <c r="I30" s="431"/>
      <c r="J30" s="431"/>
      <c r="K30" s="431"/>
      <c r="L30" s="431"/>
      <c r="M30" s="431"/>
      <c r="N30" s="431"/>
      <c r="O30" s="431"/>
      <c r="P30" s="431"/>
    </row>
    <row r="31" spans="1:16" s="3" customFormat="1" ht="16.5" hidden="1">
      <c r="A31" s="428">
        <f t="shared" si="1"/>
        <v>5.1999999999999993</v>
      </c>
      <c r="B31" s="518" t="s">
        <v>71</v>
      </c>
      <c r="C31" s="518"/>
      <c r="D31" s="209"/>
      <c r="E31" s="209"/>
      <c r="F31" s="209"/>
      <c r="G31" s="56"/>
      <c r="H31" s="2"/>
      <c r="I31" s="2"/>
      <c r="J31" s="2"/>
      <c r="K31" s="2"/>
      <c r="L31" s="2"/>
      <c r="M31" s="2"/>
      <c r="N31" s="2"/>
      <c r="O31" s="2"/>
      <c r="P31" s="2"/>
    </row>
    <row r="32" spans="1:16">
      <c r="A32" s="109">
        <f>+A29+1</f>
        <v>6</v>
      </c>
      <c r="B32" s="515" t="s">
        <v>8</v>
      </c>
      <c r="C32" s="515"/>
      <c r="D32" s="208">
        <v>8.5</v>
      </c>
      <c r="E32" s="208"/>
      <c r="F32" s="208"/>
    </row>
    <row r="33" spans="1:26" s="2" customFormat="1">
      <c r="A33" s="109"/>
      <c r="B33" s="517"/>
      <c r="C33" s="517"/>
      <c r="D33" s="208"/>
      <c r="E33" s="208"/>
      <c r="F33" s="208"/>
      <c r="G33" s="18"/>
    </row>
    <row r="34" spans="1:26" s="2" customFormat="1">
      <c r="A34" s="109"/>
      <c r="B34" s="517"/>
      <c r="C34" s="517"/>
      <c r="D34" s="208"/>
      <c r="E34" s="208"/>
      <c r="F34" s="208"/>
      <c r="G34" s="20"/>
    </row>
    <row r="35" spans="1:26" ht="24" customHeight="1">
      <c r="A35" s="49"/>
      <c r="B35" s="514" t="s">
        <v>239</v>
      </c>
      <c r="C35" s="514"/>
      <c r="D35" s="251">
        <f>SUM(D18:D19,D20:D26,D29,D32:D34)</f>
        <v>58605.8</v>
      </c>
      <c r="E35" s="248"/>
      <c r="F35" s="251"/>
    </row>
    <row r="36" spans="1:26" ht="15.75" customHeight="1">
      <c r="A36" s="42"/>
      <c r="B36" s="49"/>
      <c r="C36" s="50"/>
      <c r="D36" s="210"/>
      <c r="E36" s="208"/>
      <c r="F36" s="210"/>
    </row>
    <row r="37" spans="1:26" ht="24.75" customHeight="1">
      <c r="A37" s="49" t="s">
        <v>9</v>
      </c>
      <c r="B37" s="519" t="s">
        <v>122</v>
      </c>
      <c r="C37" s="519"/>
      <c r="D37" s="252"/>
      <c r="E37" s="465"/>
      <c r="F37" s="252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>
      <c r="A38" s="109">
        <v>1</v>
      </c>
      <c r="B38" s="515" t="s">
        <v>10</v>
      </c>
      <c r="C38" s="515"/>
      <c r="D38" s="210">
        <f>+Ashkhatavardz!P13-'Dramakan hosqer'!D95-'Dramakan hosqer'!D96</f>
        <v>53690.299999999996</v>
      </c>
      <c r="E38" s="208"/>
      <c r="F38" s="210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1:26" s="3" customFormat="1" ht="13.5">
      <c r="A39" s="428">
        <f t="shared" ref="A39:A41" si="2">+A38+0.1</f>
        <v>1.1000000000000001</v>
      </c>
      <c r="B39" s="518" t="str">
        <f>+Ashkhatavardz!J6</f>
        <v>գեղագիտական ուսուցման գծով</v>
      </c>
      <c r="C39" s="518"/>
      <c r="D39" s="209" t="s">
        <v>295</v>
      </c>
      <c r="E39" s="209"/>
      <c r="F39" s="219"/>
      <c r="G39" s="244"/>
      <c r="H39" s="2"/>
      <c r="I39" s="2"/>
      <c r="J39" s="2"/>
      <c r="K39" s="2"/>
      <c r="L39" s="2"/>
      <c r="M39" s="83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s="3" customFormat="1" ht="13.5" hidden="1">
      <c r="A40" s="428">
        <f t="shared" si="2"/>
        <v>1.2000000000000002</v>
      </c>
      <c r="B40" s="518" t="s">
        <v>11</v>
      </c>
      <c r="C40" s="518"/>
      <c r="D40" s="209">
        <f>+Ashkhatavardz!O7</f>
        <v>0</v>
      </c>
      <c r="E40" s="209"/>
      <c r="F40" s="219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s="3" customFormat="1" ht="13.5" hidden="1">
      <c r="A41" s="428">
        <f t="shared" si="2"/>
        <v>1.3000000000000003</v>
      </c>
      <c r="B41" s="518" t="s">
        <v>263</v>
      </c>
      <c r="C41" s="518"/>
      <c r="D41" s="209">
        <f>+Ashkhatavardz!C11+Ashkhatavardz!L7</f>
        <v>0</v>
      </c>
      <c r="E41" s="209"/>
      <c r="F41" s="219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>
      <c r="A42" s="109">
        <f>+A38+1</f>
        <v>2</v>
      </c>
      <c r="B42" s="515" t="s">
        <v>13</v>
      </c>
      <c r="C42" s="515"/>
      <c r="D42" s="210">
        <f>+Komunal!F27</f>
        <v>885.6</v>
      </c>
      <c r="E42" s="208"/>
      <c r="F42" s="208"/>
      <c r="G42" s="281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>
      <c r="A43" s="109">
        <f>+A42+1</f>
        <v>3</v>
      </c>
      <c r="B43" s="515" t="s">
        <v>12</v>
      </c>
      <c r="C43" s="515"/>
      <c r="D43" s="210">
        <f>+Komunal!J27</f>
        <v>349.5</v>
      </c>
      <c r="E43" s="208"/>
      <c r="F43" s="208"/>
      <c r="G43" s="281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>
      <c r="A44" s="109">
        <f t="shared" ref="A44:A46" si="3">+A43+1</f>
        <v>4</v>
      </c>
      <c r="B44" s="515" t="s">
        <v>14</v>
      </c>
      <c r="C44" s="515"/>
      <c r="D44" s="208">
        <f>+Komunal!O27</f>
        <v>54.4</v>
      </c>
      <c r="E44" s="208"/>
      <c r="F44" s="208"/>
      <c r="G44" s="281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6">
      <c r="A45" s="109">
        <f t="shared" si="3"/>
        <v>5</v>
      </c>
      <c r="B45" s="515" t="s">
        <v>15</v>
      </c>
      <c r="C45" s="515"/>
      <c r="D45" s="454">
        <v>60.6</v>
      </c>
      <c r="E45" s="208"/>
      <c r="F45" s="208"/>
    </row>
    <row r="46" spans="1:26" hidden="1">
      <c r="A46" s="109">
        <f t="shared" si="3"/>
        <v>6</v>
      </c>
      <c r="B46" s="515" t="s">
        <v>16</v>
      </c>
      <c r="C46" s="515"/>
      <c r="D46" s="454"/>
      <c r="E46" s="208"/>
      <c r="F46" s="208"/>
    </row>
    <row r="47" spans="1:26">
      <c r="A47" s="109">
        <v>6</v>
      </c>
      <c r="B47" s="515" t="s">
        <v>17</v>
      </c>
      <c r="C47" s="515"/>
      <c r="D47" s="253">
        <f>SUM(D48:D50)</f>
        <v>385</v>
      </c>
      <c r="E47" s="466"/>
      <c r="F47" s="253"/>
    </row>
    <row r="48" spans="1:26" s="432" customFormat="1" ht="13.5">
      <c r="A48" s="428">
        <f t="shared" ref="A48:A50" si="4">+A47+0.1</f>
        <v>6.1</v>
      </c>
      <c r="B48" s="516" t="s">
        <v>18</v>
      </c>
      <c r="C48" s="516"/>
      <c r="D48" s="433">
        <v>115.2</v>
      </c>
      <c r="E48" s="433"/>
      <c r="F48" s="433"/>
      <c r="G48" s="431"/>
      <c r="H48" s="431"/>
      <c r="I48" s="431"/>
      <c r="J48" s="431"/>
      <c r="K48" s="431"/>
      <c r="L48" s="431"/>
      <c r="M48" s="431"/>
      <c r="N48" s="431"/>
      <c r="O48" s="431"/>
      <c r="P48" s="431"/>
    </row>
    <row r="49" spans="1:17" s="432" customFormat="1" ht="13.5">
      <c r="A49" s="428">
        <f t="shared" si="4"/>
        <v>6.1999999999999993</v>
      </c>
      <c r="B49" s="516" t="s">
        <v>19</v>
      </c>
      <c r="C49" s="516"/>
      <c r="D49" s="433">
        <v>45</v>
      </c>
      <c r="E49" s="433"/>
      <c r="F49" s="433"/>
      <c r="G49" s="431"/>
      <c r="H49" s="431"/>
      <c r="I49" s="431"/>
      <c r="J49" s="431"/>
      <c r="K49" s="431"/>
      <c r="L49" s="431"/>
      <c r="M49" s="431"/>
      <c r="N49" s="431"/>
      <c r="O49" s="431"/>
      <c r="P49" s="431"/>
    </row>
    <row r="50" spans="1:17" s="432" customFormat="1" ht="13.5">
      <c r="A50" s="428">
        <f t="shared" si="4"/>
        <v>6.2999999999999989</v>
      </c>
      <c r="B50" s="516" t="s">
        <v>20</v>
      </c>
      <c r="C50" s="516"/>
      <c r="D50" s="433">
        <v>224.8</v>
      </c>
      <c r="E50" s="433"/>
      <c r="F50" s="433"/>
      <c r="G50" s="431"/>
      <c r="H50" s="431"/>
      <c r="I50" s="431"/>
      <c r="J50" s="431"/>
      <c r="K50" s="431"/>
      <c r="L50" s="431"/>
      <c r="M50" s="431"/>
      <c r="N50" s="431"/>
      <c r="O50" s="431"/>
      <c r="P50" s="431"/>
    </row>
    <row r="51" spans="1:17" hidden="1">
      <c r="A51" s="109">
        <f>+A47+1</f>
        <v>7</v>
      </c>
      <c r="B51" s="515" t="s">
        <v>21</v>
      </c>
      <c r="C51" s="515"/>
      <c r="D51" s="208"/>
      <c r="E51" s="208"/>
      <c r="F51" s="208"/>
      <c r="M51" s="83"/>
    </row>
    <row r="52" spans="1:17">
      <c r="A52" s="109">
        <v>7</v>
      </c>
      <c r="B52" s="515" t="s">
        <v>28</v>
      </c>
      <c r="C52" s="515"/>
      <c r="D52" s="208">
        <v>271</v>
      </c>
      <c r="E52" s="208"/>
      <c r="F52" s="208"/>
      <c r="M52" s="263"/>
      <c r="N52" s="83"/>
      <c r="O52" s="265"/>
      <c r="P52" s="83"/>
      <c r="Q52" s="266"/>
    </row>
    <row r="53" spans="1:17">
      <c r="A53" s="109">
        <f t="shared" ref="A53:A74" si="5">+A52+1</f>
        <v>8</v>
      </c>
      <c r="B53" s="515" t="s">
        <v>22</v>
      </c>
      <c r="C53" s="515"/>
      <c r="D53" s="208">
        <v>150</v>
      </c>
      <c r="E53" s="208"/>
      <c r="F53" s="208"/>
    </row>
    <row r="54" spans="1:17">
      <c r="A54" s="109">
        <f t="shared" si="5"/>
        <v>9</v>
      </c>
      <c r="B54" s="515" t="s">
        <v>72</v>
      </c>
      <c r="C54" s="515"/>
      <c r="D54" s="208">
        <v>63</v>
      </c>
      <c r="E54" s="208"/>
      <c r="F54" s="208"/>
    </row>
    <row r="55" spans="1:17">
      <c r="A55" s="109">
        <f t="shared" si="5"/>
        <v>10</v>
      </c>
      <c r="B55" s="515" t="s">
        <v>46</v>
      </c>
      <c r="C55" s="515"/>
      <c r="D55" s="208">
        <v>100</v>
      </c>
      <c r="E55" s="208"/>
      <c r="F55" s="208"/>
    </row>
    <row r="56" spans="1:17" hidden="1">
      <c r="A56" s="109">
        <f t="shared" si="5"/>
        <v>11</v>
      </c>
      <c r="B56" s="515" t="s">
        <v>116</v>
      </c>
      <c r="C56" s="515"/>
      <c r="D56" s="208"/>
      <c r="E56" s="208"/>
      <c r="F56" s="208"/>
    </row>
    <row r="57" spans="1:17" hidden="1">
      <c r="A57" s="109">
        <f t="shared" si="5"/>
        <v>12</v>
      </c>
      <c r="B57" s="515" t="s">
        <v>117</v>
      </c>
      <c r="C57" s="515"/>
      <c r="D57" s="208"/>
      <c r="E57" s="208"/>
      <c r="F57" s="208"/>
      <c r="H57" s="51"/>
    </row>
    <row r="58" spans="1:17">
      <c r="A58" s="109">
        <v>11</v>
      </c>
      <c r="B58" s="515" t="s">
        <v>23</v>
      </c>
      <c r="C58" s="515"/>
      <c r="D58" s="208">
        <v>40</v>
      </c>
      <c r="E58" s="208"/>
      <c r="F58" s="208"/>
      <c r="H58" s="51"/>
    </row>
    <row r="59" spans="1:17">
      <c r="A59" s="109">
        <f t="shared" si="5"/>
        <v>12</v>
      </c>
      <c r="B59" s="515" t="s">
        <v>24</v>
      </c>
      <c r="C59" s="515"/>
      <c r="D59" s="208">
        <v>55</v>
      </c>
      <c r="E59" s="208"/>
      <c r="F59" s="208"/>
    </row>
    <row r="60" spans="1:17" hidden="1">
      <c r="A60" s="109">
        <f t="shared" si="5"/>
        <v>13</v>
      </c>
      <c r="B60" s="515" t="s">
        <v>65</v>
      </c>
      <c r="C60" s="515"/>
      <c r="D60" s="208"/>
      <c r="E60" s="208"/>
      <c r="F60" s="208"/>
    </row>
    <row r="61" spans="1:17" hidden="1">
      <c r="A61" s="109">
        <f t="shared" si="5"/>
        <v>14</v>
      </c>
      <c r="B61" s="515" t="s">
        <v>52</v>
      </c>
      <c r="C61" s="515"/>
      <c r="D61" s="210">
        <f>+D24</f>
        <v>0</v>
      </c>
      <c r="E61" s="208"/>
      <c r="F61" s="210"/>
    </row>
    <row r="62" spans="1:17">
      <c r="A62" s="109">
        <v>13</v>
      </c>
      <c r="B62" s="515" t="s">
        <v>43</v>
      </c>
      <c r="C62" s="515"/>
      <c r="D62" s="208">
        <v>105</v>
      </c>
      <c r="E62" s="208"/>
      <c r="F62" s="208"/>
    </row>
    <row r="63" spans="1:17">
      <c r="A63" s="109">
        <f t="shared" si="5"/>
        <v>14</v>
      </c>
      <c r="B63" s="515" t="s">
        <v>73</v>
      </c>
      <c r="C63" s="515"/>
      <c r="D63" s="208">
        <v>40</v>
      </c>
      <c r="E63" s="208"/>
      <c r="F63" s="208"/>
    </row>
    <row r="64" spans="1:17">
      <c r="A64" s="109">
        <f t="shared" si="5"/>
        <v>15</v>
      </c>
      <c r="B64" s="515" t="s">
        <v>74</v>
      </c>
      <c r="C64" s="515"/>
      <c r="D64" s="208">
        <v>107</v>
      </c>
      <c r="E64" s="208"/>
      <c r="F64" s="208"/>
    </row>
    <row r="65" spans="1:16">
      <c r="A65" s="109">
        <f t="shared" si="5"/>
        <v>16</v>
      </c>
      <c r="B65" s="515" t="s">
        <v>44</v>
      </c>
      <c r="C65" s="515"/>
      <c r="D65" s="208">
        <v>6</v>
      </c>
      <c r="E65" s="208"/>
      <c r="F65" s="208"/>
    </row>
    <row r="66" spans="1:16" hidden="1">
      <c r="A66" s="109">
        <f t="shared" si="5"/>
        <v>17</v>
      </c>
      <c r="B66" s="515" t="s">
        <v>118</v>
      </c>
      <c r="C66" s="515"/>
      <c r="D66" s="208"/>
      <c r="E66" s="208"/>
      <c r="F66" s="208"/>
    </row>
    <row r="67" spans="1:16">
      <c r="A67" s="109">
        <v>17</v>
      </c>
      <c r="B67" s="515" t="s">
        <v>45</v>
      </c>
      <c r="C67" s="515"/>
      <c r="D67" s="208">
        <v>122</v>
      </c>
      <c r="E67" s="208"/>
      <c r="F67" s="208"/>
    </row>
    <row r="68" spans="1:16">
      <c r="A68" s="109">
        <f t="shared" si="5"/>
        <v>18</v>
      </c>
      <c r="B68" s="515" t="s">
        <v>62</v>
      </c>
      <c r="C68" s="515"/>
      <c r="D68" s="208">
        <v>110</v>
      </c>
      <c r="E68" s="208"/>
      <c r="F68" s="208"/>
    </row>
    <row r="69" spans="1:16" hidden="1">
      <c r="A69" s="109">
        <f t="shared" si="5"/>
        <v>19</v>
      </c>
      <c r="B69" s="515" t="s">
        <v>188</v>
      </c>
      <c r="C69" s="515"/>
      <c r="D69" s="208"/>
      <c r="E69" s="208"/>
      <c r="F69" s="208"/>
    </row>
    <row r="70" spans="1:16">
      <c r="A70" s="109">
        <v>19</v>
      </c>
      <c r="B70" s="515" t="s">
        <v>189</v>
      </c>
      <c r="C70" s="515"/>
      <c r="D70" s="208">
        <v>50</v>
      </c>
      <c r="E70" s="208"/>
      <c r="F70" s="208"/>
    </row>
    <row r="71" spans="1:16" hidden="1">
      <c r="A71" s="109">
        <f t="shared" si="5"/>
        <v>20</v>
      </c>
      <c r="B71" s="517" t="s">
        <v>241</v>
      </c>
      <c r="C71" s="517"/>
      <c r="D71" s="208"/>
      <c r="E71" s="208"/>
      <c r="F71" s="208"/>
    </row>
    <row r="72" spans="1:16" s="6" customFormat="1">
      <c r="A72" s="109">
        <v>20</v>
      </c>
      <c r="B72" s="517" t="s">
        <v>290</v>
      </c>
      <c r="C72" s="517"/>
      <c r="D72" s="208">
        <v>30</v>
      </c>
      <c r="E72" s="208"/>
      <c r="F72" s="208"/>
    </row>
    <row r="73" spans="1:16" s="6" customFormat="1">
      <c r="A73" s="109">
        <f t="shared" si="5"/>
        <v>21</v>
      </c>
      <c r="B73" s="517" t="s">
        <v>291</v>
      </c>
      <c r="C73" s="517"/>
      <c r="D73" s="208">
        <v>38</v>
      </c>
      <c r="E73" s="208"/>
      <c r="F73" s="208"/>
    </row>
    <row r="74" spans="1:16" s="6" customFormat="1" hidden="1">
      <c r="A74" s="109">
        <f t="shared" si="5"/>
        <v>22</v>
      </c>
      <c r="B74" s="517"/>
      <c r="C74" s="517"/>
      <c r="D74" s="208"/>
      <c r="E74" s="208"/>
      <c r="F74" s="208"/>
      <c r="G74" s="56" t="s">
        <v>267</v>
      </c>
    </row>
    <row r="75" spans="1:16">
      <c r="A75" s="109">
        <v>22</v>
      </c>
      <c r="B75" s="515" t="s">
        <v>25</v>
      </c>
      <c r="C75" s="515"/>
      <c r="D75" s="208">
        <f>1563.4+330</f>
        <v>1893.4</v>
      </c>
      <c r="E75" s="208"/>
      <c r="F75" s="208"/>
    </row>
    <row r="76" spans="1:16" s="432" customFormat="1" ht="13.5">
      <c r="A76" s="428">
        <f t="shared" ref="A76" si="6">+A75+0.1</f>
        <v>22.1</v>
      </c>
      <c r="B76" s="516" t="s">
        <v>75</v>
      </c>
      <c r="C76" s="516"/>
      <c r="D76" s="433">
        <v>1563.4</v>
      </c>
      <c r="E76" s="433"/>
      <c r="F76" s="433"/>
      <c r="G76" s="435"/>
      <c r="H76" s="431"/>
      <c r="I76" s="431"/>
      <c r="J76" s="431"/>
      <c r="K76" s="431"/>
      <c r="L76" s="431"/>
      <c r="M76" s="431"/>
      <c r="N76" s="431"/>
      <c r="O76" s="431"/>
      <c r="P76" s="431"/>
    </row>
    <row r="77" spans="1:16">
      <c r="A77" s="109">
        <f>+A75+1</f>
        <v>23</v>
      </c>
      <c r="B77" s="515" t="s">
        <v>76</v>
      </c>
      <c r="C77" s="515"/>
      <c r="D77" s="208"/>
      <c r="E77" s="208"/>
      <c r="F77" s="208"/>
    </row>
    <row r="78" spans="1:16" s="16" customFormat="1">
      <c r="A78" s="109">
        <f>+A77+1</f>
        <v>24</v>
      </c>
      <c r="B78" s="515" t="s">
        <v>66</v>
      </c>
      <c r="C78" s="515"/>
      <c r="D78" s="208"/>
      <c r="E78" s="208"/>
      <c r="F78" s="208"/>
      <c r="G78" s="52"/>
      <c r="H78" s="15"/>
      <c r="I78" s="15"/>
      <c r="J78" s="15"/>
      <c r="K78" s="15"/>
      <c r="L78" s="15"/>
      <c r="M78" s="15"/>
      <c r="N78" s="15"/>
      <c r="O78" s="15"/>
      <c r="P78" s="15"/>
    </row>
    <row r="79" spans="1:16" ht="23.25" customHeight="1">
      <c r="A79" s="53"/>
      <c r="B79" s="514" t="s">
        <v>240</v>
      </c>
      <c r="C79" s="514"/>
      <c r="D79" s="251">
        <f>SUM(D38,D42:D47,D51:D75,D77:D78)</f>
        <v>58605.799999999996</v>
      </c>
      <c r="E79" s="208" t="s">
        <v>206</v>
      </c>
      <c r="F79" s="210"/>
      <c r="G79" s="248">
        <f>+D35-D79</f>
        <v>0</v>
      </c>
    </row>
    <row r="80" spans="1:16" ht="18.75" customHeight="1">
      <c r="B80" s="54"/>
      <c r="C80" s="8"/>
    </row>
    <row r="81" spans="2:7" s="6" customFormat="1" ht="26.25" hidden="1" customHeight="1">
      <c r="B81" s="107" t="s">
        <v>2</v>
      </c>
      <c r="C81" s="254" t="s">
        <v>297</v>
      </c>
      <c r="D81" s="15"/>
      <c r="E81" s="15"/>
      <c r="F81" s="15"/>
    </row>
    <row r="82" spans="2:7" s="6" customFormat="1" ht="12.75" hidden="1" customHeight="1">
      <c r="B82" s="100"/>
      <c r="C82" s="425" t="s">
        <v>92</v>
      </c>
      <c r="D82" s="427"/>
      <c r="E82" s="427"/>
      <c r="F82" s="427"/>
    </row>
    <row r="83" spans="2:7" s="6" customFormat="1" ht="27" hidden="1" customHeight="1">
      <c r="B83" s="107" t="s">
        <v>6</v>
      </c>
      <c r="C83" s="254" t="s">
        <v>298</v>
      </c>
      <c r="D83" s="15"/>
      <c r="E83" s="15"/>
      <c r="F83" s="15"/>
    </row>
    <row r="84" spans="2:7" s="6" customFormat="1" ht="13.5" hidden="1" customHeight="1">
      <c r="C84" s="425" t="s">
        <v>92</v>
      </c>
      <c r="D84" s="427"/>
      <c r="E84" s="427"/>
      <c r="F84" s="427"/>
    </row>
    <row r="85" spans="2:7" s="6" customFormat="1" hidden="1">
      <c r="B85" s="83" t="s">
        <v>175</v>
      </c>
      <c r="D85" s="43"/>
      <c r="E85" s="43"/>
      <c r="F85" s="43"/>
    </row>
    <row r="86" spans="2:7" s="6" customFormat="1" ht="105.75" customHeight="1">
      <c r="B86" s="398" t="s">
        <v>201</v>
      </c>
      <c r="D86" s="293" t="s">
        <v>214</v>
      </c>
      <c r="G86" s="43"/>
    </row>
    <row r="87" spans="2:7" s="6" customFormat="1" ht="40.5" customHeight="1">
      <c r="B87" s="218"/>
      <c r="C87" s="78"/>
      <c r="G87" s="43"/>
    </row>
    <row r="88" spans="2:7" s="6" customFormat="1">
      <c r="D88" s="43"/>
      <c r="E88" s="43"/>
      <c r="F88" s="43"/>
    </row>
    <row r="89" spans="2:7" s="6" customFormat="1">
      <c r="D89" s="43"/>
      <c r="E89" s="43"/>
      <c r="F89" s="43"/>
    </row>
  </sheetData>
  <sheetProtection formatCells="0" formatColumns="0" formatRows="0" insertColumns="0" insertRows="0" insertHyperlinks="0" deleteColumns="0" deleteRows="0" sort="0"/>
  <mergeCells count="65">
    <mergeCell ref="B28:C28"/>
    <mergeCell ref="A13:D13"/>
    <mergeCell ref="A14:D14"/>
    <mergeCell ref="A15:D15"/>
    <mergeCell ref="B18:C18"/>
    <mergeCell ref="B19:C19"/>
    <mergeCell ref="B17:C17"/>
    <mergeCell ref="B20:C20"/>
    <mergeCell ref="B22:C22"/>
    <mergeCell ref="B23:C23"/>
    <mergeCell ref="B24:C24"/>
    <mergeCell ref="B21:C21"/>
    <mergeCell ref="B25:C25"/>
    <mergeCell ref="B26:C26"/>
    <mergeCell ref="B27:C27"/>
    <mergeCell ref="B29:C29"/>
    <mergeCell ref="B38:C38"/>
    <mergeCell ref="B42:C42"/>
    <mergeCell ref="B39:C39"/>
    <mergeCell ref="B40:C40"/>
    <mergeCell ref="B41:C41"/>
    <mergeCell ref="B30:C30"/>
    <mergeCell ref="B31:C31"/>
    <mergeCell ref="B32:C32"/>
    <mergeCell ref="B33:C33"/>
    <mergeCell ref="B34:C34"/>
    <mergeCell ref="B37:C37"/>
    <mergeCell ref="B35:C35"/>
    <mergeCell ref="B43:C43"/>
    <mergeCell ref="B44:C44"/>
    <mergeCell ref="B45:C45"/>
    <mergeCell ref="B46:C46"/>
    <mergeCell ref="B47:C47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70:C70"/>
    <mergeCell ref="B61:C61"/>
    <mergeCell ref="B62:C62"/>
    <mergeCell ref="B63:C63"/>
    <mergeCell ref="B64:C64"/>
    <mergeCell ref="B65:C65"/>
    <mergeCell ref="B79:C79"/>
    <mergeCell ref="B77:C77"/>
    <mergeCell ref="B78:C78"/>
    <mergeCell ref="B76:C76"/>
    <mergeCell ref="B48:C48"/>
    <mergeCell ref="B49:C49"/>
    <mergeCell ref="B50:C50"/>
    <mergeCell ref="B71:C71"/>
    <mergeCell ref="B72:C72"/>
    <mergeCell ref="B73:C73"/>
    <mergeCell ref="B74:C74"/>
    <mergeCell ref="B75:C75"/>
    <mergeCell ref="B66:C66"/>
    <mergeCell ref="B67:C67"/>
    <mergeCell ref="B68:C68"/>
    <mergeCell ref="B69:C69"/>
  </mergeCells>
  <pageMargins left="0.2" right="0.2" top="0.37" bottom="0.27" header="0.3" footer="0.21"/>
  <pageSetup paperSize="9" scale="93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80</xdr:row>
                <xdr:rowOff>0</xdr:rowOff>
              </from>
              <to>
                <xdr:col>3</xdr:col>
                <xdr:colOff>95250</xdr:colOff>
                <xdr:row>85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M126"/>
  <sheetViews>
    <sheetView view="pageBreakPreview" zoomScaleNormal="100" zoomScaleSheetLayoutView="100" workbookViewId="0">
      <selection activeCell="D20" sqref="D20"/>
    </sheetView>
  </sheetViews>
  <sheetFormatPr defaultColWidth="9.140625" defaultRowHeight="13.5"/>
  <cols>
    <col min="1" max="1" width="4.85546875" style="81" customWidth="1"/>
    <col min="2" max="2" width="40.140625" style="81" customWidth="1"/>
    <col min="3" max="3" width="37.28515625" style="81" customWidth="1"/>
    <col min="4" max="4" width="30.5703125" style="81" customWidth="1"/>
    <col min="5" max="5" width="4" style="80" customWidth="1"/>
    <col min="6" max="6" width="23.140625" style="102" customWidth="1"/>
    <col min="7" max="7" width="23.140625" style="83" customWidth="1"/>
    <col min="8" max="8" width="1.5703125" style="83" customWidth="1"/>
    <col min="9" max="9" width="1.7109375" style="83" customWidth="1"/>
    <col min="10" max="10" width="11.85546875" style="83" customWidth="1"/>
    <col min="11" max="13" width="9.140625" style="80"/>
    <col min="14" max="16384" width="9.140625" style="81"/>
  </cols>
  <sheetData>
    <row r="1" spans="1:13" s="74" customFormat="1" ht="17.25">
      <c r="A1" s="72"/>
      <c r="B1" s="73"/>
      <c r="C1" s="73"/>
      <c r="D1" s="460" t="s">
        <v>172</v>
      </c>
      <c r="E1" s="295">
        <f>+'Ekamut-caxs'!E1+1</f>
        <v>20</v>
      </c>
      <c r="F1" s="100"/>
      <c r="G1" s="43"/>
      <c r="H1" s="43"/>
      <c r="I1" s="43"/>
      <c r="J1" s="43"/>
      <c r="K1" s="75"/>
      <c r="L1" s="75"/>
      <c r="M1" s="75"/>
    </row>
    <row r="2" spans="1:13" s="74" customFormat="1" ht="17.25">
      <c r="A2" s="72"/>
      <c r="B2" s="72"/>
      <c r="C2" s="72"/>
      <c r="D2" s="461" t="s">
        <v>38</v>
      </c>
      <c r="E2" s="204"/>
      <c r="F2" s="100"/>
      <c r="G2" s="43"/>
      <c r="H2" s="43"/>
      <c r="I2" s="43"/>
      <c r="J2" s="43"/>
      <c r="K2" s="75"/>
      <c r="L2" s="75"/>
      <c r="M2" s="75"/>
    </row>
    <row r="3" spans="1:13" s="74" customFormat="1" ht="17.25">
      <c r="A3" s="72"/>
      <c r="B3" s="72"/>
      <c r="C3" s="72"/>
      <c r="D3" s="461" t="s">
        <v>27</v>
      </c>
      <c r="E3" s="204"/>
      <c r="F3" s="100"/>
      <c r="G3" s="43"/>
      <c r="H3" s="43"/>
      <c r="I3" s="43"/>
      <c r="J3" s="43"/>
      <c r="K3" s="75"/>
      <c r="L3" s="75"/>
      <c r="M3" s="75"/>
    </row>
    <row r="4" spans="1:13" s="74" customFormat="1" ht="22.5" customHeight="1">
      <c r="A4" s="72"/>
      <c r="B4" s="72"/>
      <c r="C4" s="72"/>
      <c r="D4" s="462" t="str">
        <f>+'Ekamut-caxs'!D4</f>
        <v>«---------» ---------------- 2024թ.</v>
      </c>
      <c r="E4" s="160"/>
      <c r="F4" s="100"/>
      <c r="G4" s="43"/>
      <c r="H4" s="43"/>
      <c r="I4" s="43"/>
      <c r="J4" s="43"/>
      <c r="K4" s="75"/>
      <c r="L4" s="75"/>
      <c r="M4" s="75"/>
    </row>
    <row r="5" spans="1:13" s="74" customFormat="1" ht="22.5" customHeight="1">
      <c r="A5" s="72"/>
      <c r="B5" s="72"/>
      <c r="C5" s="72"/>
      <c r="D5" s="462" t="str">
        <f>+'Ekamut-caxs'!D5</f>
        <v>հ. --------------- - Ա որոշմամբ</v>
      </c>
      <c r="E5" s="160"/>
      <c r="F5" s="100"/>
      <c r="G5" s="43"/>
      <c r="H5" s="43"/>
      <c r="I5" s="43"/>
      <c r="J5" s="43"/>
      <c r="K5" s="75"/>
      <c r="L5" s="75"/>
      <c r="M5" s="75"/>
    </row>
    <row r="6" spans="1:13" s="74" customFormat="1" ht="24.75" customHeight="1">
      <c r="A6" s="72"/>
      <c r="B6" s="72"/>
      <c r="C6" s="72"/>
      <c r="D6" s="462"/>
      <c r="E6" s="160"/>
      <c r="F6" s="100"/>
      <c r="G6" s="43"/>
      <c r="H6" s="43"/>
      <c r="I6" s="43"/>
      <c r="J6" s="43"/>
      <c r="K6" s="75"/>
      <c r="L6" s="75"/>
      <c r="M6" s="75"/>
    </row>
    <row r="7" spans="1:13" s="74" customFormat="1" ht="17.25">
      <c r="A7" s="72"/>
      <c r="B7" s="72"/>
      <c r="C7" s="72"/>
      <c r="D7" s="460" t="s">
        <v>205</v>
      </c>
      <c r="E7" s="100">
        <f>+'Ekamut-caxs'!E7+1</f>
        <v>20</v>
      </c>
      <c r="F7" s="100"/>
      <c r="G7" s="43"/>
      <c r="H7" s="43"/>
      <c r="I7" s="43"/>
      <c r="J7" s="43"/>
      <c r="K7" s="75"/>
      <c r="L7" s="75"/>
      <c r="M7" s="75"/>
    </row>
    <row r="8" spans="1:13" s="74" customFormat="1" ht="17.25">
      <c r="A8" s="72"/>
      <c r="B8" s="72"/>
      <c r="C8" s="72"/>
      <c r="D8" s="461" t="s">
        <v>38</v>
      </c>
      <c r="E8" s="160"/>
      <c r="F8" s="100"/>
      <c r="G8" s="43"/>
      <c r="H8" s="43"/>
      <c r="I8" s="43"/>
      <c r="J8" s="43"/>
      <c r="K8" s="75"/>
      <c r="L8" s="75"/>
      <c r="M8" s="75"/>
    </row>
    <row r="9" spans="1:13" s="74" customFormat="1" ht="17.25">
      <c r="A9" s="72"/>
      <c r="B9" s="72"/>
      <c r="C9" s="72"/>
      <c r="D9" s="461" t="s">
        <v>27</v>
      </c>
      <c r="E9" s="160"/>
      <c r="F9" s="100"/>
      <c r="G9" s="43"/>
      <c r="H9" s="43"/>
      <c r="I9" s="43"/>
      <c r="J9" s="43"/>
      <c r="K9" s="75"/>
      <c r="L9" s="75"/>
      <c r="M9" s="75"/>
    </row>
    <row r="10" spans="1:13" s="74" customFormat="1" ht="23.25" customHeight="1">
      <c r="A10" s="72"/>
      <c r="B10" s="72"/>
      <c r="C10" s="72"/>
      <c r="D10" s="462" t="str">
        <f>+'Ekamut-caxs'!D10</f>
        <v>«18» 04. 2024թ.</v>
      </c>
      <c r="E10" s="160"/>
      <c r="F10" s="100"/>
      <c r="G10" s="43"/>
      <c r="H10" s="43"/>
      <c r="I10" s="43"/>
      <c r="J10" s="43"/>
      <c r="K10" s="75"/>
      <c r="L10" s="75"/>
      <c r="M10" s="75"/>
    </row>
    <row r="11" spans="1:13" s="74" customFormat="1" ht="22.5" customHeight="1">
      <c r="A11" s="72"/>
      <c r="B11" s="72"/>
      <c r="C11" s="72"/>
      <c r="D11" s="462" t="str">
        <f>+'Ekamut-caxs'!D11</f>
        <v>հ. 1467 - Ա որոշմամբ</v>
      </c>
      <c r="E11" s="204"/>
      <c r="F11" s="100"/>
      <c r="G11" s="43"/>
      <c r="H11" s="43"/>
      <c r="I11" s="43"/>
      <c r="J11" s="43"/>
      <c r="K11" s="75"/>
      <c r="L11" s="75"/>
      <c r="M11" s="75"/>
    </row>
    <row r="12" spans="1:13" s="74" customFormat="1" ht="23.25" customHeight="1">
      <c r="A12" s="539" t="s">
        <v>39</v>
      </c>
      <c r="B12" s="539"/>
      <c r="C12" s="539"/>
      <c r="D12" s="539"/>
      <c r="E12" s="455"/>
      <c r="F12" s="100"/>
      <c r="G12" s="43"/>
      <c r="H12" s="43"/>
      <c r="I12" s="43"/>
      <c r="J12" s="43"/>
      <c r="K12" s="75"/>
      <c r="L12" s="75"/>
      <c r="M12" s="75"/>
    </row>
    <row r="13" spans="1:13" s="470" customFormat="1" ht="51.75" customHeight="1">
      <c r="A13" s="540" t="str">
        <f>+'Ekamut-caxs'!A14</f>
        <v xml:space="preserve">«Երևանի Քանաքեռ-Զեյթուն համայնքի Ս. Բարխուդարյանի անվան թիվ 2 արվեստի դպրոց» ՀՈԱԿ-ի   </v>
      </c>
      <c r="B13" s="540"/>
      <c r="C13" s="540"/>
      <c r="D13" s="540"/>
      <c r="E13" s="290"/>
      <c r="F13" s="101"/>
      <c r="G13" s="4"/>
      <c r="H13" s="4"/>
      <c r="I13" s="4"/>
      <c r="J13" s="43"/>
      <c r="K13" s="6"/>
      <c r="L13" s="6"/>
      <c r="M13" s="6"/>
    </row>
    <row r="14" spans="1:13" s="7" customFormat="1" ht="18.75" customHeight="1">
      <c r="A14" s="523" t="s">
        <v>244</v>
      </c>
      <c r="B14" s="523"/>
      <c r="C14" s="523"/>
      <c r="D14" s="523"/>
      <c r="E14" s="291"/>
      <c r="F14" s="100"/>
      <c r="G14" s="43"/>
      <c r="H14" s="43"/>
      <c r="I14" s="43"/>
      <c r="J14" s="43"/>
      <c r="K14" s="6"/>
      <c r="L14" s="6"/>
      <c r="M14" s="6"/>
    </row>
    <row r="15" spans="1:13" s="7" customFormat="1" ht="17.25">
      <c r="A15" s="76"/>
      <c r="B15" s="76"/>
      <c r="C15" s="76"/>
      <c r="D15" s="76"/>
      <c r="E15" s="291"/>
      <c r="F15" s="100"/>
      <c r="G15" s="43"/>
      <c r="H15" s="43"/>
      <c r="I15" s="43"/>
      <c r="J15" s="43"/>
      <c r="K15" s="6"/>
      <c r="L15" s="6"/>
      <c r="M15" s="6"/>
    </row>
    <row r="16" spans="1:13" s="74" customFormat="1" ht="15" customHeight="1">
      <c r="A16" s="72"/>
      <c r="B16" s="72"/>
      <c r="C16" s="72"/>
      <c r="D16" s="77" t="s">
        <v>40</v>
      </c>
      <c r="E16" s="456"/>
      <c r="F16" s="100"/>
      <c r="G16" s="43"/>
      <c r="H16" s="43"/>
      <c r="I16" s="43"/>
      <c r="J16" s="43"/>
      <c r="K16" s="75"/>
      <c r="L16" s="75"/>
      <c r="M16" s="75"/>
    </row>
    <row r="17" spans="1:13" s="8" customFormat="1" ht="27" customHeight="1">
      <c r="A17" s="87" t="s">
        <v>3</v>
      </c>
      <c r="B17" s="541" t="s">
        <v>29</v>
      </c>
      <c r="C17" s="542"/>
      <c r="D17" s="82" t="s">
        <v>41</v>
      </c>
      <c r="E17" s="457"/>
      <c r="F17" s="102"/>
      <c r="G17" s="83"/>
      <c r="H17" s="83"/>
      <c r="I17" s="83"/>
      <c r="J17" s="247"/>
      <c r="K17" s="83"/>
      <c r="L17" s="83"/>
      <c r="M17" s="83"/>
    </row>
    <row r="18" spans="1:13" s="74" customFormat="1" ht="39" customHeight="1">
      <c r="A18" s="11" t="s">
        <v>7</v>
      </c>
      <c r="B18" s="529" t="s">
        <v>30</v>
      </c>
      <c r="C18" s="530"/>
      <c r="D18" s="233">
        <f>+'Dramakani hamematakan'!C6</f>
        <v>2353.3000000000002</v>
      </c>
      <c r="E18" s="458"/>
      <c r="F18" s="451"/>
      <c r="G18" s="487"/>
      <c r="H18" s="246"/>
      <c r="I18" s="246"/>
      <c r="J18" s="208"/>
      <c r="K18" s="75"/>
      <c r="L18" s="75"/>
      <c r="M18" s="75"/>
    </row>
    <row r="19" spans="1:13" s="74" customFormat="1" ht="27" customHeight="1">
      <c r="A19" s="11" t="s">
        <v>9</v>
      </c>
      <c r="B19" s="529" t="s">
        <v>79</v>
      </c>
      <c r="C19" s="530"/>
      <c r="D19" s="233">
        <f>SUM(D20:D27,D30:D33)</f>
        <v>57040.3</v>
      </c>
      <c r="E19" s="459"/>
      <c r="F19" s="255"/>
      <c r="G19" s="43"/>
      <c r="H19" s="43"/>
      <c r="I19" s="43"/>
      <c r="J19" s="43"/>
      <c r="K19" s="75"/>
      <c r="L19" s="75"/>
      <c r="M19" s="75"/>
    </row>
    <row r="20" spans="1:13" s="74" customFormat="1" ht="17.25">
      <c r="A20" s="60">
        <v>1</v>
      </c>
      <c r="B20" s="531" t="s">
        <v>114</v>
      </c>
      <c r="C20" s="532"/>
      <c r="D20" s="225">
        <f>+'Pastaci finansav.'!C12+2211.4</f>
        <v>52601.1</v>
      </c>
      <c r="E20" s="292"/>
      <c r="F20" s="100"/>
      <c r="G20" s="43"/>
      <c r="H20" s="43"/>
      <c r="I20" s="43"/>
      <c r="J20" s="43"/>
      <c r="K20" s="75"/>
      <c r="L20" s="75"/>
      <c r="M20" s="75"/>
    </row>
    <row r="21" spans="1:13" s="74" customFormat="1" ht="17.25">
      <c r="A21" s="60">
        <f>+A20+1</f>
        <v>2</v>
      </c>
      <c r="B21" s="543" t="s">
        <v>186</v>
      </c>
      <c r="C21" s="544"/>
      <c r="D21" s="225">
        <f>+'Ekamut-caxs'!D20</f>
        <v>1089.4000000000001</v>
      </c>
      <c r="E21" s="292"/>
      <c r="F21" s="100"/>
      <c r="G21" s="43"/>
      <c r="H21" s="43"/>
      <c r="I21" s="43"/>
      <c r="J21" s="43"/>
      <c r="K21" s="75"/>
      <c r="L21" s="75"/>
      <c r="M21" s="75"/>
    </row>
    <row r="22" spans="1:13" s="74" customFormat="1" ht="17.25" hidden="1">
      <c r="A22" s="60">
        <f t="shared" ref="A22:A27" si="0">+A21+1</f>
        <v>3</v>
      </c>
      <c r="B22" s="524" t="s">
        <v>256</v>
      </c>
      <c r="C22" s="524"/>
      <c r="D22" s="225">
        <f>+'Ekamut-caxs'!D21</f>
        <v>0</v>
      </c>
      <c r="E22" s="292"/>
      <c r="F22" s="100"/>
      <c r="G22" s="43"/>
      <c r="H22" s="43"/>
      <c r="I22" s="43"/>
      <c r="J22" s="43"/>
      <c r="K22" s="75"/>
      <c r="L22" s="75"/>
      <c r="M22" s="75"/>
    </row>
    <row r="23" spans="1:13" s="74" customFormat="1" ht="17.25">
      <c r="A23" s="60">
        <v>3</v>
      </c>
      <c r="B23" s="531" t="str">
        <f>+'Ekamut-caxs'!B22</f>
        <v>Վճարովի ծառայություններից (գեղագիտական ուսուցում)</v>
      </c>
      <c r="C23" s="532"/>
      <c r="D23" s="225">
        <f>+'Ekamut-caxs'!D22</f>
        <v>3341.3</v>
      </c>
      <c r="E23" s="292"/>
      <c r="F23" s="2"/>
      <c r="G23" s="43"/>
      <c r="H23" s="43"/>
      <c r="I23" s="43"/>
      <c r="J23" s="43"/>
      <c r="K23" s="75"/>
      <c r="L23" s="75"/>
      <c r="M23" s="75"/>
    </row>
    <row r="24" spans="1:13" s="74" customFormat="1" ht="17.25" hidden="1">
      <c r="A24" s="60">
        <f t="shared" si="0"/>
        <v>4</v>
      </c>
      <c r="B24" s="531" t="s">
        <v>51</v>
      </c>
      <c r="C24" s="532"/>
      <c r="D24" s="224">
        <f>+'Ekamut-caxs'!D23</f>
        <v>0</v>
      </c>
      <c r="E24" s="292"/>
      <c r="F24" s="100"/>
      <c r="G24" s="43"/>
      <c r="H24" s="43"/>
      <c r="I24" s="43"/>
      <c r="J24" s="43"/>
      <c r="K24" s="75"/>
      <c r="L24" s="75"/>
      <c r="M24" s="75"/>
    </row>
    <row r="25" spans="1:13" s="74" customFormat="1" ht="17.25" hidden="1">
      <c r="A25" s="60">
        <f t="shared" si="0"/>
        <v>5</v>
      </c>
      <c r="B25" s="531" t="s">
        <v>61</v>
      </c>
      <c r="C25" s="532"/>
      <c r="D25" s="224">
        <f>+'Ekamut-caxs'!D24</f>
        <v>0</v>
      </c>
      <c r="E25" s="292"/>
      <c r="F25" s="100"/>
      <c r="G25" s="43"/>
      <c r="H25" s="43"/>
      <c r="I25" s="43"/>
      <c r="J25" s="43"/>
      <c r="K25" s="75"/>
      <c r="L25" s="75"/>
      <c r="M25" s="75"/>
    </row>
    <row r="26" spans="1:13" s="74" customFormat="1" ht="17.25" hidden="1">
      <c r="A26" s="60">
        <f t="shared" si="0"/>
        <v>6</v>
      </c>
      <c r="B26" s="531" t="s">
        <v>185</v>
      </c>
      <c r="C26" s="532"/>
      <c r="D26" s="224">
        <f>+'Ekamut-caxs'!D25</f>
        <v>0</v>
      </c>
      <c r="E26" s="292"/>
      <c r="F26" s="103"/>
      <c r="G26" s="95"/>
      <c r="H26" s="95"/>
      <c r="I26" s="95"/>
      <c r="J26" s="43"/>
      <c r="K26" s="75"/>
      <c r="L26" s="75"/>
      <c r="M26" s="75"/>
    </row>
    <row r="27" spans="1:13" s="74" customFormat="1" ht="17.25" hidden="1">
      <c r="A27" s="60">
        <f t="shared" si="0"/>
        <v>7</v>
      </c>
      <c r="B27" s="531" t="s">
        <v>264</v>
      </c>
      <c r="C27" s="532"/>
      <c r="D27" s="224">
        <f>+'Ekamut-caxs'!D26</f>
        <v>0</v>
      </c>
      <c r="E27" s="292"/>
      <c r="F27" s="103"/>
      <c r="G27" s="95"/>
      <c r="H27" s="95"/>
      <c r="I27" s="95"/>
      <c r="J27" s="43"/>
      <c r="K27" s="75"/>
      <c r="L27" s="75"/>
      <c r="M27" s="75"/>
    </row>
    <row r="28" spans="1:13" s="441" customFormat="1" hidden="1">
      <c r="A28" s="450">
        <f t="shared" ref="A28:A29" si="1">+A27+0.1</f>
        <v>7.1</v>
      </c>
      <c r="B28" s="525">
        <f>+'Ekamut-caxs'!B27</f>
        <v>0</v>
      </c>
      <c r="C28" s="526"/>
      <c r="D28" s="436">
        <f>+'Ekamut-caxs'!D27</f>
        <v>0</v>
      </c>
      <c r="E28" s="437"/>
      <c r="F28" s="438"/>
      <c r="G28" s="439"/>
      <c r="H28" s="439"/>
      <c r="I28" s="439"/>
      <c r="J28" s="440"/>
    </row>
    <row r="29" spans="1:13" s="441" customFormat="1" hidden="1">
      <c r="A29" s="450">
        <f t="shared" si="1"/>
        <v>7.1999999999999993</v>
      </c>
      <c r="B29" s="525">
        <f>+'Ekamut-caxs'!B28</f>
        <v>0</v>
      </c>
      <c r="C29" s="526"/>
      <c r="D29" s="436">
        <f>+'Ekamut-caxs'!D28</f>
        <v>0</v>
      </c>
      <c r="E29" s="437"/>
      <c r="F29" s="438"/>
      <c r="G29" s="439"/>
      <c r="H29" s="439"/>
      <c r="I29" s="439"/>
      <c r="J29" s="440"/>
    </row>
    <row r="30" spans="1:13" s="74" customFormat="1" ht="17.25" hidden="1">
      <c r="A30" s="60">
        <f>+A27+1</f>
        <v>8</v>
      </c>
      <c r="B30" s="531" t="s">
        <v>31</v>
      </c>
      <c r="C30" s="532"/>
      <c r="D30" s="224"/>
      <c r="E30" s="292"/>
      <c r="F30" s="103"/>
      <c r="G30" s="95"/>
      <c r="H30" s="95"/>
      <c r="I30" s="95"/>
      <c r="J30" s="43"/>
      <c r="K30" s="75"/>
      <c r="L30" s="75"/>
      <c r="M30" s="75"/>
    </row>
    <row r="31" spans="1:13" s="74" customFormat="1" ht="17.25">
      <c r="A31" s="60">
        <v>4</v>
      </c>
      <c r="B31" s="531" t="s">
        <v>8</v>
      </c>
      <c r="C31" s="532"/>
      <c r="D31" s="225">
        <v>8.5</v>
      </c>
      <c r="E31" s="292"/>
      <c r="F31" s="103"/>
      <c r="G31" s="95"/>
      <c r="H31" s="95"/>
      <c r="I31" s="95"/>
      <c r="J31" s="43"/>
      <c r="K31" s="75"/>
      <c r="L31" s="75"/>
      <c r="M31" s="75"/>
    </row>
    <row r="32" spans="1:13" s="75" customFormat="1" ht="17.25" hidden="1">
      <c r="A32" s="60"/>
      <c r="B32" s="533"/>
      <c r="C32" s="534"/>
      <c r="D32" s="224"/>
      <c r="E32" s="292"/>
      <c r="F32" s="103"/>
      <c r="G32" s="95"/>
      <c r="H32" s="95"/>
      <c r="I32" s="95"/>
      <c r="J32" s="43"/>
    </row>
    <row r="33" spans="1:13" s="75" customFormat="1" ht="17.25" hidden="1">
      <c r="A33" s="60"/>
      <c r="B33" s="533"/>
      <c r="C33" s="534"/>
      <c r="D33" s="224"/>
      <c r="E33" s="292"/>
      <c r="F33" s="99"/>
      <c r="G33" s="95"/>
      <c r="H33" s="95"/>
      <c r="I33" s="95"/>
      <c r="J33" s="43"/>
    </row>
    <row r="34" spans="1:13" s="74" customFormat="1" ht="24" customHeight="1">
      <c r="A34" s="11" t="s">
        <v>32</v>
      </c>
      <c r="B34" s="529" t="s">
        <v>80</v>
      </c>
      <c r="C34" s="530"/>
      <c r="D34" s="233">
        <f>D35+D78+D94</f>
        <v>59393.599999999999</v>
      </c>
      <c r="E34" s="459"/>
      <c r="F34" s="255"/>
      <c r="G34" s="43"/>
      <c r="H34" s="43"/>
      <c r="I34" s="43"/>
      <c r="J34" s="43"/>
      <c r="K34" s="75"/>
      <c r="L34" s="75"/>
      <c r="M34" s="75"/>
    </row>
    <row r="35" spans="1:13" s="74" customFormat="1" ht="22.5" customHeight="1">
      <c r="A35" s="14" t="s">
        <v>54</v>
      </c>
      <c r="B35" s="529" t="s">
        <v>57</v>
      </c>
      <c r="C35" s="530"/>
      <c r="D35" s="233">
        <f>SUM(D36,D40:D45,D49:D72,D76:D77)</f>
        <v>56964.2</v>
      </c>
      <c r="E35" s="459"/>
      <c r="F35" s="100"/>
      <c r="G35" s="43"/>
      <c r="H35" s="43"/>
      <c r="I35" s="43"/>
      <c r="J35" s="43"/>
      <c r="K35" s="75"/>
      <c r="L35" s="75"/>
      <c r="M35" s="75"/>
    </row>
    <row r="36" spans="1:13" s="89" customFormat="1" ht="17.25">
      <c r="A36" s="60">
        <v>1</v>
      </c>
      <c r="B36" s="531" t="s">
        <v>10</v>
      </c>
      <c r="C36" s="532"/>
      <c r="D36" s="225">
        <f>+'Ekamut-caxs'!D38</f>
        <v>53690.299999999996</v>
      </c>
      <c r="E36" s="292"/>
      <c r="F36" s="104"/>
      <c r="G36" s="96"/>
      <c r="H36" s="96"/>
      <c r="I36" s="96"/>
      <c r="J36" s="96"/>
      <c r="K36" s="88"/>
      <c r="L36" s="88"/>
      <c r="M36" s="88"/>
    </row>
    <row r="37" spans="1:13" s="445" customFormat="1" ht="14.25">
      <c r="A37" s="450">
        <f t="shared" ref="A37:A39" si="2">+A36+0.1</f>
        <v>1.1000000000000001</v>
      </c>
      <c r="B37" s="525" t="s">
        <v>115</v>
      </c>
      <c r="C37" s="526"/>
      <c r="D37" s="436" t="str">
        <f>+'Ekamut-caxs'!D39</f>
        <v>2558,3</v>
      </c>
      <c r="E37" s="437"/>
      <c r="F37" s="443"/>
      <c r="G37" s="444"/>
      <c r="H37" s="444"/>
      <c r="I37" s="444"/>
      <c r="J37" s="444"/>
    </row>
    <row r="38" spans="1:13" s="445" customFormat="1" ht="14.25" hidden="1">
      <c r="A38" s="450">
        <f t="shared" si="2"/>
        <v>1.2000000000000002</v>
      </c>
      <c r="B38" s="525" t="s">
        <v>11</v>
      </c>
      <c r="C38" s="526"/>
      <c r="D38" s="436">
        <f>+'Ekamut-caxs'!D40</f>
        <v>0</v>
      </c>
      <c r="E38" s="437"/>
      <c r="F38" s="447"/>
      <c r="G38" s="444"/>
      <c r="H38" s="444"/>
      <c r="I38" s="444"/>
      <c r="J38" s="444"/>
    </row>
    <row r="39" spans="1:13" s="445" customFormat="1" ht="14.25" hidden="1">
      <c r="A39" s="450">
        <f t="shared" si="2"/>
        <v>1.3000000000000003</v>
      </c>
      <c r="B39" s="525" t="str">
        <f>+'Ekamut-caxs'!B41</f>
        <v>կամավոր ատեստավորման գծով լրավճար</v>
      </c>
      <c r="C39" s="526"/>
      <c r="D39" s="436">
        <f>+'Ekamut-caxs'!D41</f>
        <v>0</v>
      </c>
      <c r="E39" s="437"/>
      <c r="F39" s="447"/>
      <c r="G39" s="444"/>
      <c r="H39" s="444"/>
      <c r="I39" s="444"/>
      <c r="J39" s="444"/>
    </row>
    <row r="40" spans="1:13" s="91" customFormat="1" ht="17.25">
      <c r="A40" s="60">
        <f>+A36+1</f>
        <v>2</v>
      </c>
      <c r="B40" s="531" t="s">
        <v>13</v>
      </c>
      <c r="C40" s="532"/>
      <c r="D40" s="225">
        <f>+'Ekamut-caxs'!D42</f>
        <v>885.6</v>
      </c>
      <c r="E40" s="292"/>
      <c r="F40" s="282"/>
      <c r="G40" s="66"/>
      <c r="H40" s="66"/>
      <c r="I40" s="66"/>
      <c r="J40" s="66"/>
      <c r="K40" s="90"/>
      <c r="L40" s="90"/>
      <c r="M40" s="90"/>
    </row>
    <row r="41" spans="1:13" s="91" customFormat="1" ht="17.25">
      <c r="A41" s="60">
        <f t="shared" ref="A41:A44" si="3">+A40+1</f>
        <v>3</v>
      </c>
      <c r="B41" s="531" t="s">
        <v>12</v>
      </c>
      <c r="C41" s="532"/>
      <c r="D41" s="225">
        <f>+'Ekamut-caxs'!D43</f>
        <v>349.5</v>
      </c>
      <c r="E41" s="292"/>
      <c r="F41" s="282"/>
      <c r="G41" s="66"/>
      <c r="H41" s="66"/>
      <c r="I41" s="66"/>
      <c r="J41" s="66"/>
      <c r="K41" s="90"/>
      <c r="L41" s="90"/>
      <c r="M41" s="90"/>
    </row>
    <row r="42" spans="1:13" s="91" customFormat="1" ht="17.25">
      <c r="A42" s="60">
        <v>4</v>
      </c>
      <c r="B42" s="531" t="s">
        <v>14</v>
      </c>
      <c r="C42" s="532"/>
      <c r="D42" s="224">
        <f>+Komunal!M27</f>
        <v>52.3</v>
      </c>
      <c r="E42" s="292"/>
      <c r="F42" s="282"/>
      <c r="G42" s="66"/>
      <c r="H42" s="66"/>
      <c r="I42" s="66"/>
      <c r="J42" s="66"/>
      <c r="K42" s="90"/>
      <c r="L42" s="90"/>
      <c r="M42" s="90"/>
    </row>
    <row r="43" spans="1:13" s="91" customFormat="1" ht="17.25">
      <c r="A43" s="60">
        <f t="shared" si="3"/>
        <v>5</v>
      </c>
      <c r="B43" s="531" t="s">
        <v>15</v>
      </c>
      <c r="C43" s="532"/>
      <c r="D43" s="225">
        <f>+'Ekamut-caxs'!D45</f>
        <v>60.6</v>
      </c>
      <c r="E43" s="292"/>
      <c r="F43" s="105"/>
      <c r="G43" s="66"/>
      <c r="H43" s="66"/>
      <c r="I43" s="66"/>
      <c r="J43" s="66"/>
      <c r="K43" s="90"/>
      <c r="L43" s="90"/>
      <c r="M43" s="90"/>
    </row>
    <row r="44" spans="1:13" s="91" customFormat="1" ht="17.25" hidden="1">
      <c r="A44" s="60">
        <f t="shared" si="3"/>
        <v>6</v>
      </c>
      <c r="B44" s="531" t="s">
        <v>16</v>
      </c>
      <c r="C44" s="532"/>
      <c r="D44" s="225"/>
      <c r="E44" s="292"/>
      <c r="F44" s="105"/>
      <c r="G44" s="66"/>
      <c r="H44" s="66"/>
      <c r="I44" s="66"/>
      <c r="J44" s="66"/>
      <c r="K44" s="90"/>
      <c r="L44" s="90"/>
      <c r="M44" s="90"/>
    </row>
    <row r="45" spans="1:13" s="91" customFormat="1" ht="17.25">
      <c r="A45" s="60">
        <v>6</v>
      </c>
      <c r="B45" s="531" t="s">
        <v>17</v>
      </c>
      <c r="C45" s="532"/>
      <c r="D45" s="225">
        <v>385</v>
      </c>
      <c r="E45" s="292"/>
      <c r="F45" s="105"/>
      <c r="G45" s="66"/>
      <c r="H45" s="66"/>
      <c r="I45" s="66"/>
      <c r="J45" s="66"/>
      <c r="K45" s="90"/>
      <c r="L45" s="90"/>
      <c r="M45" s="90"/>
    </row>
    <row r="46" spans="1:13" s="449" customFormat="1" ht="17.25">
      <c r="A46" s="450">
        <v>6.1</v>
      </c>
      <c r="B46" s="527" t="s">
        <v>18</v>
      </c>
      <c r="C46" s="528"/>
      <c r="D46" s="442">
        <v>115.2</v>
      </c>
      <c r="E46" s="452"/>
      <c r="F46" s="448"/>
      <c r="G46" s="440"/>
      <c r="H46" s="440"/>
      <c r="I46" s="440"/>
      <c r="J46" s="440"/>
      <c r="K46" s="441"/>
      <c r="L46" s="441"/>
      <c r="M46" s="441"/>
    </row>
    <row r="47" spans="1:13" s="449" customFormat="1" ht="17.25">
      <c r="A47" s="450">
        <v>6.2</v>
      </c>
      <c r="B47" s="527" t="s">
        <v>19</v>
      </c>
      <c r="C47" s="528"/>
      <c r="D47" s="442">
        <v>45</v>
      </c>
      <c r="E47" s="452"/>
      <c r="F47" s="448"/>
      <c r="G47" s="440"/>
      <c r="H47" s="440"/>
      <c r="I47" s="440"/>
      <c r="J47" s="440"/>
      <c r="K47" s="441"/>
      <c r="L47" s="441"/>
      <c r="M47" s="441"/>
    </row>
    <row r="48" spans="1:13" s="449" customFormat="1" ht="17.25">
      <c r="A48" s="450">
        <v>6.3</v>
      </c>
      <c r="B48" s="527" t="s">
        <v>20</v>
      </c>
      <c r="C48" s="528"/>
      <c r="D48" s="442">
        <v>224.8</v>
      </c>
      <c r="E48" s="452"/>
      <c r="F48" s="448"/>
      <c r="G48" s="440"/>
      <c r="H48" s="440"/>
      <c r="I48" s="440"/>
      <c r="J48" s="440"/>
      <c r="K48" s="441"/>
      <c r="L48" s="441"/>
      <c r="M48" s="441"/>
    </row>
    <row r="49" spans="1:13" s="91" customFormat="1" ht="17.25" hidden="1">
      <c r="A49" s="60">
        <f>+A45+1</f>
        <v>7</v>
      </c>
      <c r="B49" s="531" t="s">
        <v>21</v>
      </c>
      <c r="C49" s="532"/>
      <c r="D49" s="225">
        <f>+'Ekamut-caxs'!D51</f>
        <v>0</v>
      </c>
      <c r="E49" s="292"/>
      <c r="F49" s="105"/>
      <c r="G49" s="66"/>
      <c r="H49" s="66"/>
      <c r="I49" s="66"/>
      <c r="J49" s="66"/>
      <c r="K49" s="90"/>
      <c r="L49" s="90"/>
      <c r="M49" s="90"/>
    </row>
    <row r="50" spans="1:13" s="91" customFormat="1" ht="17.25">
      <c r="A50" s="60">
        <v>7</v>
      </c>
      <c r="B50" s="531" t="s">
        <v>28</v>
      </c>
      <c r="C50" s="532"/>
      <c r="D50" s="224">
        <v>271</v>
      </c>
      <c r="E50" s="292"/>
      <c r="F50" s="6"/>
      <c r="G50" s="66"/>
      <c r="H50" s="66"/>
      <c r="I50" s="66"/>
      <c r="J50" s="66"/>
      <c r="K50" s="90"/>
      <c r="L50" s="90"/>
      <c r="M50" s="90"/>
    </row>
    <row r="51" spans="1:13" s="91" customFormat="1" ht="17.25">
      <c r="A51" s="60">
        <f t="shared" ref="A51:A72" si="4">+A50+1</f>
        <v>8</v>
      </c>
      <c r="B51" s="531" t="s">
        <v>22</v>
      </c>
      <c r="C51" s="532"/>
      <c r="D51" s="224">
        <v>150</v>
      </c>
      <c r="E51" s="292"/>
      <c r="F51" s="105"/>
      <c r="G51" s="66"/>
      <c r="H51" s="66"/>
      <c r="I51" s="66"/>
      <c r="J51" s="66"/>
      <c r="K51" s="90"/>
      <c r="L51" s="90"/>
      <c r="M51" s="90"/>
    </row>
    <row r="52" spans="1:13" s="91" customFormat="1" ht="17.25">
      <c r="A52" s="60">
        <f t="shared" si="4"/>
        <v>9</v>
      </c>
      <c r="B52" s="531" t="s">
        <v>72</v>
      </c>
      <c r="C52" s="532"/>
      <c r="D52" s="224">
        <v>63</v>
      </c>
      <c r="E52" s="292"/>
      <c r="F52" s="105"/>
      <c r="G52" s="66"/>
      <c r="H52" s="66"/>
      <c r="I52" s="66"/>
      <c r="J52" s="66"/>
      <c r="K52" s="90"/>
      <c r="L52" s="90"/>
      <c r="M52" s="90"/>
    </row>
    <row r="53" spans="1:13" s="68" customFormat="1" ht="17.25">
      <c r="A53" s="60">
        <f t="shared" si="4"/>
        <v>10</v>
      </c>
      <c r="B53" s="531" t="s">
        <v>46</v>
      </c>
      <c r="C53" s="532"/>
      <c r="D53" s="225">
        <v>100</v>
      </c>
      <c r="E53" s="292"/>
      <c r="F53" s="106"/>
      <c r="G53" s="66"/>
      <c r="H53" s="66"/>
      <c r="I53" s="66"/>
      <c r="J53" s="55"/>
      <c r="K53" s="67"/>
      <c r="L53" s="67"/>
      <c r="M53" s="67"/>
    </row>
    <row r="54" spans="1:13" s="91" customFormat="1" ht="17.25" hidden="1">
      <c r="A54" s="60">
        <f t="shared" si="4"/>
        <v>11</v>
      </c>
      <c r="B54" s="531" t="s">
        <v>116</v>
      </c>
      <c r="C54" s="532"/>
      <c r="D54" s="225">
        <f>+'Ekamut-caxs'!D56</f>
        <v>0</v>
      </c>
      <c r="E54" s="292"/>
      <c r="F54" s="105"/>
      <c r="G54" s="66"/>
      <c r="H54" s="66"/>
      <c r="I54" s="66"/>
      <c r="J54" s="66"/>
      <c r="K54" s="90"/>
      <c r="L54" s="90"/>
      <c r="M54" s="90"/>
    </row>
    <row r="55" spans="1:13" s="91" customFormat="1" ht="17.25" hidden="1">
      <c r="A55" s="60">
        <f t="shared" si="4"/>
        <v>12</v>
      </c>
      <c r="B55" s="531" t="s">
        <v>117</v>
      </c>
      <c r="C55" s="532"/>
      <c r="D55" s="225">
        <f>+'Ekamut-caxs'!D57</f>
        <v>0</v>
      </c>
      <c r="E55" s="292"/>
      <c r="F55" s="105"/>
      <c r="G55" s="66"/>
      <c r="H55" s="66"/>
      <c r="I55" s="66"/>
      <c r="J55" s="66"/>
      <c r="K55" s="90"/>
      <c r="L55" s="90"/>
      <c r="M55" s="90"/>
    </row>
    <row r="56" spans="1:13" s="91" customFormat="1" ht="17.25">
      <c r="A56" s="60">
        <v>11</v>
      </c>
      <c r="B56" s="531" t="s">
        <v>23</v>
      </c>
      <c r="C56" s="532"/>
      <c r="D56" s="225">
        <v>40</v>
      </c>
      <c r="E56" s="292"/>
      <c r="F56" s="105"/>
      <c r="G56" s="66"/>
      <c r="H56" s="66"/>
      <c r="I56" s="66"/>
      <c r="J56" s="66"/>
      <c r="K56" s="90"/>
      <c r="L56" s="90"/>
      <c r="M56" s="90"/>
    </row>
    <row r="57" spans="1:13" s="89" customFormat="1" ht="17.25">
      <c r="A57" s="60">
        <f t="shared" si="4"/>
        <v>12</v>
      </c>
      <c r="B57" s="531" t="s">
        <v>24</v>
      </c>
      <c r="C57" s="532"/>
      <c r="D57" s="225">
        <v>55</v>
      </c>
      <c r="E57" s="292"/>
      <c r="F57" s="104"/>
      <c r="G57" s="96"/>
      <c r="H57" s="96"/>
      <c r="I57" s="96"/>
      <c r="J57" s="96"/>
      <c r="K57" s="88"/>
      <c r="L57" s="88"/>
      <c r="M57" s="88"/>
    </row>
    <row r="58" spans="1:13" s="89" customFormat="1" ht="17.25" hidden="1">
      <c r="A58" s="60">
        <f t="shared" si="4"/>
        <v>13</v>
      </c>
      <c r="B58" s="531" t="s">
        <v>65</v>
      </c>
      <c r="C58" s="532"/>
      <c r="D58" s="225">
        <f>+'Ekamut-caxs'!D60</f>
        <v>0</v>
      </c>
      <c r="E58" s="292"/>
      <c r="F58" s="104"/>
      <c r="G58" s="96"/>
      <c r="H58" s="96"/>
      <c r="I58" s="96"/>
      <c r="J58" s="96"/>
      <c r="K58" s="88"/>
      <c r="L58" s="88"/>
      <c r="M58" s="88"/>
    </row>
    <row r="59" spans="1:13" s="89" customFormat="1" ht="17.25" hidden="1">
      <c r="A59" s="60">
        <f t="shared" si="4"/>
        <v>14</v>
      </c>
      <c r="B59" s="531" t="s">
        <v>52</v>
      </c>
      <c r="C59" s="532"/>
      <c r="D59" s="225">
        <f>+'Ekamut-caxs'!D61</f>
        <v>0</v>
      </c>
      <c r="E59" s="292"/>
      <c r="F59" s="104"/>
      <c r="G59" s="96"/>
      <c r="H59" s="96"/>
      <c r="I59" s="96"/>
      <c r="J59" s="96"/>
      <c r="K59" s="88"/>
      <c r="L59" s="88"/>
      <c r="M59" s="88"/>
    </row>
    <row r="60" spans="1:13" s="68" customFormat="1" ht="17.25">
      <c r="A60" s="60">
        <v>13</v>
      </c>
      <c r="B60" s="531" t="s">
        <v>43</v>
      </c>
      <c r="C60" s="532"/>
      <c r="D60" s="225">
        <v>105</v>
      </c>
      <c r="E60" s="292"/>
      <c r="F60" s="106"/>
      <c r="G60" s="66"/>
      <c r="H60" s="66"/>
      <c r="I60" s="66"/>
      <c r="J60" s="55"/>
      <c r="K60" s="67"/>
      <c r="L60" s="67"/>
      <c r="M60" s="67"/>
    </row>
    <row r="61" spans="1:13" s="68" customFormat="1" ht="17.25">
      <c r="A61" s="60">
        <f t="shared" si="4"/>
        <v>14</v>
      </c>
      <c r="B61" s="531" t="s">
        <v>73</v>
      </c>
      <c r="C61" s="532"/>
      <c r="D61" s="225">
        <v>40</v>
      </c>
      <c r="E61" s="292"/>
      <c r="F61" s="106"/>
      <c r="G61" s="66"/>
      <c r="H61" s="66"/>
      <c r="I61" s="66"/>
      <c r="J61" s="55"/>
      <c r="K61" s="67"/>
      <c r="L61" s="67"/>
      <c r="M61" s="67"/>
    </row>
    <row r="62" spans="1:13" s="68" customFormat="1" ht="17.25">
      <c r="A62" s="60">
        <f t="shared" si="4"/>
        <v>15</v>
      </c>
      <c r="B62" s="531" t="s">
        <v>74</v>
      </c>
      <c r="C62" s="532"/>
      <c r="D62" s="225">
        <v>107</v>
      </c>
      <c r="E62" s="292"/>
      <c r="F62" s="6"/>
      <c r="G62" s="66"/>
      <c r="H62" s="66"/>
      <c r="I62" s="66"/>
      <c r="J62" s="55"/>
      <c r="K62" s="67"/>
      <c r="L62" s="67"/>
      <c r="M62" s="67"/>
    </row>
    <row r="63" spans="1:13" s="68" customFormat="1" ht="17.25">
      <c r="A63" s="60">
        <f t="shared" si="4"/>
        <v>16</v>
      </c>
      <c r="B63" s="531" t="s">
        <v>44</v>
      </c>
      <c r="C63" s="532"/>
      <c r="D63" s="225">
        <v>6</v>
      </c>
      <c r="E63" s="292"/>
      <c r="F63" s="106"/>
      <c r="G63" s="66"/>
      <c r="H63" s="66"/>
      <c r="I63" s="66"/>
      <c r="J63" s="55"/>
      <c r="K63" s="67"/>
      <c r="L63" s="67"/>
      <c r="M63" s="67"/>
    </row>
    <row r="64" spans="1:13" s="68" customFormat="1" ht="17.25" hidden="1">
      <c r="A64" s="60">
        <f t="shared" si="4"/>
        <v>17</v>
      </c>
      <c r="B64" s="531" t="s">
        <v>118</v>
      </c>
      <c r="C64" s="532"/>
      <c r="D64" s="225">
        <f>+'Ekamut-caxs'!D66</f>
        <v>0</v>
      </c>
      <c r="E64" s="292"/>
      <c r="F64" s="106"/>
      <c r="G64" s="66"/>
      <c r="H64" s="66"/>
      <c r="I64" s="66"/>
      <c r="J64" s="55"/>
      <c r="K64" s="67"/>
      <c r="L64" s="67"/>
      <c r="M64" s="67"/>
    </row>
    <row r="65" spans="1:13" s="68" customFormat="1" ht="17.25">
      <c r="A65" s="60">
        <v>17</v>
      </c>
      <c r="B65" s="531" t="s">
        <v>45</v>
      </c>
      <c r="C65" s="532"/>
      <c r="D65" s="225">
        <v>122</v>
      </c>
      <c r="E65" s="292"/>
      <c r="F65" s="106"/>
      <c r="G65" s="66"/>
      <c r="H65" s="66"/>
      <c r="I65" s="66"/>
      <c r="J65" s="55"/>
      <c r="K65" s="67"/>
      <c r="L65" s="67"/>
      <c r="M65" s="67"/>
    </row>
    <row r="66" spans="1:13" s="68" customFormat="1" ht="17.25">
      <c r="A66" s="60">
        <f t="shared" si="4"/>
        <v>18</v>
      </c>
      <c r="B66" s="531" t="s">
        <v>62</v>
      </c>
      <c r="C66" s="532"/>
      <c r="D66" s="225">
        <v>110</v>
      </c>
      <c r="E66" s="292"/>
      <c r="F66" s="106"/>
      <c r="G66" s="66"/>
      <c r="H66" s="66"/>
      <c r="I66" s="66"/>
      <c r="J66" s="55"/>
      <c r="K66" s="67"/>
      <c r="L66" s="67"/>
      <c r="M66" s="67"/>
    </row>
    <row r="67" spans="1:13" s="68" customFormat="1" ht="17.25" hidden="1">
      <c r="A67" s="60">
        <f t="shared" si="4"/>
        <v>19</v>
      </c>
      <c r="B67" s="531" t="s">
        <v>188</v>
      </c>
      <c r="C67" s="532"/>
      <c r="D67" s="225">
        <f>+'Ekamut-caxs'!D69</f>
        <v>0</v>
      </c>
      <c r="E67" s="292"/>
      <c r="F67" s="106"/>
      <c r="G67" s="66"/>
      <c r="H67" s="66"/>
      <c r="I67" s="66"/>
      <c r="J67" s="55"/>
      <c r="K67" s="67"/>
      <c r="L67" s="67"/>
      <c r="M67" s="67"/>
    </row>
    <row r="68" spans="1:13" s="68" customFormat="1" ht="17.25">
      <c r="A68" s="60">
        <v>19</v>
      </c>
      <c r="B68" s="531" t="s">
        <v>189</v>
      </c>
      <c r="C68" s="532"/>
      <c r="D68" s="225">
        <v>50</v>
      </c>
      <c r="E68" s="292"/>
      <c r="F68" s="106"/>
      <c r="G68" s="66"/>
      <c r="H68" s="66"/>
      <c r="I68" s="66"/>
      <c r="J68" s="55"/>
      <c r="K68" s="67"/>
      <c r="L68" s="67"/>
      <c r="M68" s="67"/>
    </row>
    <row r="69" spans="1:13" s="68" customFormat="1" ht="17.25" hidden="1">
      <c r="A69" s="60">
        <f t="shared" si="4"/>
        <v>20</v>
      </c>
      <c r="B69" s="533" t="s">
        <v>241</v>
      </c>
      <c r="C69" s="534"/>
      <c r="D69" s="224">
        <f>+'Ekamut-caxs'!D71</f>
        <v>0</v>
      </c>
      <c r="E69" s="292"/>
      <c r="F69" s="106"/>
      <c r="G69" s="66"/>
      <c r="H69" s="66"/>
      <c r="I69" s="66"/>
      <c r="J69" s="55"/>
      <c r="K69" s="67"/>
      <c r="L69" s="67"/>
      <c r="M69" s="67"/>
    </row>
    <row r="70" spans="1:13" s="67" customFormat="1" ht="17.25">
      <c r="A70" s="60">
        <v>20</v>
      </c>
      <c r="B70" s="533" t="s">
        <v>290</v>
      </c>
      <c r="C70" s="534"/>
      <c r="D70" s="224">
        <v>30</v>
      </c>
      <c r="E70" s="292"/>
      <c r="F70" s="106"/>
      <c r="G70" s="66"/>
      <c r="H70" s="66"/>
      <c r="I70" s="66"/>
      <c r="J70" s="55"/>
    </row>
    <row r="71" spans="1:13" s="67" customFormat="1" ht="17.25">
      <c r="A71" s="60">
        <f t="shared" si="4"/>
        <v>21</v>
      </c>
      <c r="B71" s="533" t="s">
        <v>291</v>
      </c>
      <c r="C71" s="534"/>
      <c r="D71" s="224">
        <v>38</v>
      </c>
      <c r="E71" s="292"/>
      <c r="F71" s="106"/>
      <c r="G71" s="66"/>
      <c r="H71" s="66"/>
      <c r="I71" s="66"/>
      <c r="J71" s="55"/>
    </row>
    <row r="72" spans="1:13" s="91" customFormat="1" ht="17.25" hidden="1">
      <c r="A72" s="60">
        <f t="shared" si="4"/>
        <v>22</v>
      </c>
      <c r="B72" s="531" t="s">
        <v>33</v>
      </c>
      <c r="C72" s="532"/>
      <c r="D72" s="225">
        <f>SUM(D73:D75)</f>
        <v>0</v>
      </c>
      <c r="E72" s="292"/>
      <c r="F72" s="105"/>
      <c r="G72" s="66"/>
      <c r="H72" s="66"/>
      <c r="I72" s="66"/>
      <c r="J72" s="66"/>
      <c r="K72" s="90"/>
      <c r="L72" s="90"/>
      <c r="M72" s="90"/>
    </row>
    <row r="73" spans="1:13" s="441" customFormat="1" hidden="1">
      <c r="A73" s="450">
        <f>+A72+0.1</f>
        <v>22.1</v>
      </c>
      <c r="B73" s="525" t="s">
        <v>34</v>
      </c>
      <c r="C73" s="526"/>
      <c r="D73" s="436"/>
      <c r="E73" s="437"/>
      <c r="F73" s="448"/>
      <c r="G73" s="440"/>
      <c r="H73" s="440"/>
      <c r="I73" s="440"/>
      <c r="J73" s="440"/>
    </row>
    <row r="74" spans="1:13" s="441" customFormat="1" hidden="1">
      <c r="A74" s="450">
        <f t="shared" ref="A74:A75" si="5">+A73+0.1</f>
        <v>22.200000000000003</v>
      </c>
      <c r="B74" s="525" t="s">
        <v>47</v>
      </c>
      <c r="C74" s="526"/>
      <c r="D74" s="436"/>
      <c r="E74" s="437"/>
      <c r="F74" s="448"/>
      <c r="G74" s="440"/>
      <c r="H74" s="440"/>
      <c r="I74" s="440"/>
      <c r="J74" s="440"/>
    </row>
    <row r="75" spans="1:13" s="449" customFormat="1" hidden="1">
      <c r="A75" s="450">
        <f t="shared" si="5"/>
        <v>22.300000000000004</v>
      </c>
      <c r="B75" s="527" t="s">
        <v>81</v>
      </c>
      <c r="C75" s="528"/>
      <c r="D75" s="442">
        <f>+'Ekamut-caxs'!D77</f>
        <v>0</v>
      </c>
      <c r="E75" s="437"/>
      <c r="F75" s="448"/>
      <c r="G75" s="440"/>
      <c r="H75" s="440"/>
      <c r="I75" s="440"/>
      <c r="J75" s="440"/>
      <c r="K75" s="441"/>
      <c r="L75" s="441"/>
      <c r="M75" s="441"/>
    </row>
    <row r="76" spans="1:13" s="91" customFormat="1" ht="17.25">
      <c r="A76" s="60">
        <v>22</v>
      </c>
      <c r="B76" s="531" t="s">
        <v>35</v>
      </c>
      <c r="C76" s="532"/>
      <c r="D76" s="225">
        <v>253.9</v>
      </c>
      <c r="E76" s="292"/>
      <c r="F76" s="105"/>
      <c r="G76" s="66"/>
      <c r="H76" s="66"/>
      <c r="I76" s="66"/>
      <c r="J76" s="66"/>
      <c r="K76" s="90"/>
      <c r="L76" s="90"/>
      <c r="M76" s="90"/>
    </row>
    <row r="77" spans="1:13" s="91" customFormat="1" ht="17.25" hidden="1">
      <c r="A77" s="60">
        <f>+A76+1</f>
        <v>23</v>
      </c>
      <c r="B77" s="531" t="s">
        <v>82</v>
      </c>
      <c r="C77" s="532"/>
      <c r="D77" s="224"/>
      <c r="E77" s="292"/>
      <c r="F77" s="105" t="s">
        <v>195</v>
      </c>
      <c r="G77" s="66"/>
      <c r="H77" s="66"/>
      <c r="I77" s="66"/>
      <c r="J77" s="66"/>
      <c r="K77" s="90"/>
      <c r="L77" s="90"/>
      <c r="M77" s="90"/>
    </row>
    <row r="78" spans="1:13" s="79" customFormat="1" ht="17.25">
      <c r="A78" s="39" t="s">
        <v>55</v>
      </c>
      <c r="B78" s="535" t="s">
        <v>58</v>
      </c>
      <c r="C78" s="536"/>
      <c r="D78" s="233">
        <f>D79+D87</f>
        <v>390</v>
      </c>
      <c r="E78" s="459"/>
      <c r="F78" s="107"/>
      <c r="G78" s="97"/>
      <c r="H78" s="97"/>
      <c r="I78" s="97"/>
      <c r="J78" s="97"/>
      <c r="K78" s="78"/>
      <c r="L78" s="78"/>
      <c r="M78" s="78"/>
    </row>
    <row r="79" spans="1:13" s="89" customFormat="1" ht="17.25">
      <c r="A79" s="70">
        <v>1</v>
      </c>
      <c r="B79" s="531" t="s">
        <v>87</v>
      </c>
      <c r="C79" s="532"/>
      <c r="D79" s="225">
        <f>+D91+D92+D93</f>
        <v>390</v>
      </c>
      <c r="E79" s="292"/>
      <c r="F79" s="104"/>
      <c r="G79" s="96"/>
      <c r="H79" s="96"/>
      <c r="I79" s="96"/>
      <c r="J79" s="96"/>
      <c r="K79" s="88"/>
      <c r="L79" s="88"/>
      <c r="M79" s="88"/>
    </row>
    <row r="80" spans="1:13" s="446" customFormat="1" ht="14.25" hidden="1">
      <c r="A80" s="453">
        <f>+A79+0.1</f>
        <v>1.1000000000000001</v>
      </c>
      <c r="B80" s="527" t="s">
        <v>83</v>
      </c>
      <c r="C80" s="528"/>
      <c r="D80" s="436"/>
      <c r="E80" s="437"/>
      <c r="F80" s="447"/>
      <c r="G80" s="444"/>
      <c r="H80" s="444"/>
      <c r="I80" s="444"/>
      <c r="J80" s="444"/>
      <c r="K80" s="445"/>
      <c r="L80" s="445"/>
      <c r="M80" s="445"/>
    </row>
    <row r="81" spans="1:13" s="446" customFormat="1" ht="14.25" hidden="1">
      <c r="A81" s="453">
        <f t="shared" ref="A81:A86" si="6">+A80+0.1</f>
        <v>1.2000000000000002</v>
      </c>
      <c r="B81" s="527" t="s">
        <v>84</v>
      </c>
      <c r="C81" s="528"/>
      <c r="D81" s="436"/>
      <c r="E81" s="437"/>
      <c r="F81" s="447"/>
      <c r="G81" s="444"/>
      <c r="H81" s="444"/>
      <c r="I81" s="444"/>
      <c r="J81" s="444"/>
      <c r="K81" s="445"/>
      <c r="L81" s="445"/>
      <c r="M81" s="445"/>
    </row>
    <row r="82" spans="1:13" s="446" customFormat="1" ht="14.25" hidden="1">
      <c r="A82" s="453">
        <f t="shared" si="6"/>
        <v>1.3000000000000003</v>
      </c>
      <c r="B82" s="527" t="s">
        <v>85</v>
      </c>
      <c r="C82" s="528"/>
      <c r="D82" s="436"/>
      <c r="E82" s="437"/>
      <c r="F82" s="447"/>
      <c r="G82" s="444"/>
      <c r="H82" s="444"/>
      <c r="I82" s="444"/>
      <c r="J82" s="444"/>
      <c r="K82" s="445"/>
      <c r="L82" s="445"/>
      <c r="M82" s="445"/>
    </row>
    <row r="83" spans="1:13" s="446" customFormat="1" ht="14.25" hidden="1">
      <c r="A83" s="453">
        <f t="shared" si="6"/>
        <v>1.4000000000000004</v>
      </c>
      <c r="B83" s="527" t="s">
        <v>190</v>
      </c>
      <c r="C83" s="528"/>
      <c r="D83" s="436"/>
      <c r="E83" s="437"/>
      <c r="F83" s="447"/>
      <c r="G83" s="444"/>
      <c r="H83" s="444"/>
      <c r="I83" s="444"/>
      <c r="J83" s="444"/>
      <c r="K83" s="445"/>
      <c r="L83" s="445"/>
      <c r="M83" s="445"/>
    </row>
    <row r="84" spans="1:13" s="446" customFormat="1" ht="14.25" hidden="1">
      <c r="A84" s="453">
        <f t="shared" si="6"/>
        <v>1.5000000000000004</v>
      </c>
      <c r="B84" s="527" t="s">
        <v>63</v>
      </c>
      <c r="C84" s="528"/>
      <c r="D84" s="436"/>
      <c r="E84" s="437"/>
      <c r="F84" s="447"/>
      <c r="G84" s="444"/>
      <c r="H84" s="444"/>
      <c r="I84" s="444"/>
      <c r="J84" s="444"/>
      <c r="K84" s="445"/>
      <c r="L84" s="445"/>
      <c r="M84" s="445"/>
    </row>
    <row r="85" spans="1:13" s="445" customFormat="1" ht="14.25" hidden="1">
      <c r="A85" s="453">
        <f t="shared" si="6"/>
        <v>1.6000000000000005</v>
      </c>
      <c r="B85" s="525" t="s">
        <v>64</v>
      </c>
      <c r="C85" s="526"/>
      <c r="D85" s="436"/>
      <c r="E85" s="437"/>
      <c r="F85" s="447"/>
      <c r="G85" s="444"/>
      <c r="H85" s="444"/>
      <c r="I85" s="444"/>
      <c r="J85" s="444"/>
    </row>
    <row r="86" spans="1:13" s="445" customFormat="1" ht="14.25" hidden="1">
      <c r="A86" s="453">
        <f t="shared" si="6"/>
        <v>1.7000000000000006</v>
      </c>
      <c r="B86" s="525"/>
      <c r="C86" s="526"/>
      <c r="D86" s="436"/>
      <c r="E86" s="437"/>
      <c r="F86" s="434" t="s">
        <v>269</v>
      </c>
      <c r="G86" s="444"/>
      <c r="H86" s="444"/>
      <c r="I86" s="444"/>
      <c r="J86" s="444"/>
    </row>
    <row r="87" spans="1:13" s="89" customFormat="1" ht="17.25" hidden="1">
      <c r="A87" s="70">
        <v>2</v>
      </c>
      <c r="B87" s="531" t="s">
        <v>88</v>
      </c>
      <c r="C87" s="532"/>
      <c r="D87" s="225">
        <f>SUM(D88:D90)</f>
        <v>0</v>
      </c>
      <c r="E87" s="292"/>
      <c r="F87" s="104"/>
      <c r="G87" s="96"/>
      <c r="H87" s="96"/>
      <c r="I87" s="96"/>
      <c r="J87" s="96"/>
      <c r="K87" s="88"/>
      <c r="L87" s="88"/>
      <c r="M87" s="88"/>
    </row>
    <row r="88" spans="1:13" s="446" customFormat="1" ht="14.25" hidden="1">
      <c r="A88" s="453">
        <f t="shared" ref="A88:A90" si="7">+A87+0.1</f>
        <v>2.1</v>
      </c>
      <c r="B88" s="527" t="s">
        <v>60</v>
      </c>
      <c r="C88" s="528"/>
      <c r="D88" s="436"/>
      <c r="E88" s="437"/>
      <c r="F88" s="447"/>
      <c r="G88" s="444"/>
      <c r="H88" s="444"/>
      <c r="I88" s="444"/>
      <c r="J88" s="444"/>
      <c r="K88" s="445"/>
      <c r="L88" s="445"/>
      <c r="M88" s="445"/>
    </row>
    <row r="89" spans="1:13" s="446" customFormat="1" ht="14.25" hidden="1">
      <c r="A89" s="453">
        <f t="shared" si="7"/>
        <v>2.2000000000000002</v>
      </c>
      <c r="B89" s="527" t="s">
        <v>59</v>
      </c>
      <c r="C89" s="528"/>
      <c r="D89" s="436"/>
      <c r="E89" s="437"/>
      <c r="F89" s="447"/>
      <c r="G89" s="444"/>
      <c r="H89" s="444"/>
      <c r="I89" s="444"/>
      <c r="J89" s="444"/>
      <c r="K89" s="445"/>
      <c r="L89" s="445"/>
      <c r="M89" s="445"/>
    </row>
    <row r="90" spans="1:13" s="446" customFormat="1" ht="14.25" hidden="1">
      <c r="A90" s="453">
        <f t="shared" si="7"/>
        <v>2.3000000000000003</v>
      </c>
      <c r="B90" s="527" t="s">
        <v>48</v>
      </c>
      <c r="C90" s="528"/>
      <c r="D90" s="436"/>
      <c r="E90" s="437"/>
      <c r="F90" s="447"/>
      <c r="G90" s="444"/>
      <c r="H90" s="444"/>
      <c r="I90" s="444"/>
      <c r="J90" s="444"/>
      <c r="K90" s="445"/>
      <c r="L90" s="445"/>
      <c r="M90" s="445"/>
    </row>
    <row r="91" spans="1:13" s="446" customFormat="1" ht="14.25">
      <c r="A91" s="453">
        <v>1.1000000000000001</v>
      </c>
      <c r="B91" s="488" t="s">
        <v>293</v>
      </c>
      <c r="C91" s="489"/>
      <c r="D91" s="436">
        <v>60</v>
      </c>
      <c r="E91" s="437"/>
      <c r="F91" s="447"/>
      <c r="G91" s="444"/>
      <c r="H91" s="444"/>
      <c r="I91" s="444"/>
      <c r="J91" s="444"/>
      <c r="K91" s="445"/>
      <c r="L91" s="445"/>
      <c r="M91" s="445"/>
    </row>
    <row r="92" spans="1:13" s="446" customFormat="1" ht="14.25">
      <c r="A92" s="453">
        <v>1.2</v>
      </c>
      <c r="B92" s="488" t="s">
        <v>294</v>
      </c>
      <c r="C92" s="489"/>
      <c r="D92" s="436">
        <v>300</v>
      </c>
      <c r="E92" s="437"/>
      <c r="F92" s="447"/>
      <c r="G92" s="444"/>
      <c r="H92" s="444"/>
      <c r="I92" s="444"/>
      <c r="J92" s="444"/>
      <c r="K92" s="445"/>
      <c r="L92" s="445"/>
      <c r="M92" s="445"/>
    </row>
    <row r="93" spans="1:13" s="446" customFormat="1" ht="14.25">
      <c r="A93" s="453">
        <v>1.3</v>
      </c>
      <c r="B93" s="488" t="s">
        <v>292</v>
      </c>
      <c r="C93" s="489"/>
      <c r="D93" s="436">
        <v>30</v>
      </c>
      <c r="E93" s="437"/>
      <c r="F93" s="447"/>
      <c r="G93" s="444"/>
      <c r="H93" s="444"/>
      <c r="I93" s="444"/>
      <c r="J93" s="444"/>
      <c r="K93" s="445"/>
      <c r="L93" s="445"/>
      <c r="M93" s="445"/>
    </row>
    <row r="94" spans="1:13" s="79" customFormat="1" ht="17.25">
      <c r="A94" s="39" t="s">
        <v>56</v>
      </c>
      <c r="B94" s="529" t="s">
        <v>127</v>
      </c>
      <c r="C94" s="530"/>
      <c r="D94" s="233">
        <f>SUM(D95:D96)</f>
        <v>2039.4</v>
      </c>
      <c r="E94" s="459"/>
      <c r="F94" s="107"/>
      <c r="G94" s="97"/>
      <c r="H94" s="97"/>
      <c r="I94" s="97"/>
      <c r="J94" s="97"/>
      <c r="K94" s="78"/>
      <c r="L94" s="78"/>
      <c r="M94" s="78"/>
    </row>
    <row r="95" spans="1:13" s="88" customFormat="1" ht="17.25" hidden="1">
      <c r="A95" s="70">
        <v>1</v>
      </c>
      <c r="B95" s="533" t="s">
        <v>11</v>
      </c>
      <c r="C95" s="534"/>
      <c r="D95" s="224"/>
      <c r="E95" s="292"/>
      <c r="F95" s="104"/>
      <c r="G95" s="96"/>
      <c r="H95" s="96"/>
      <c r="I95" s="96"/>
      <c r="J95" s="96"/>
    </row>
    <row r="96" spans="1:13" s="88" customFormat="1" ht="17.25">
      <c r="A96" s="70">
        <v>1</v>
      </c>
      <c r="B96" s="533" t="s">
        <v>285</v>
      </c>
      <c r="C96" s="534"/>
      <c r="D96" s="224">
        <f>1709.4+330</f>
        <v>2039.4</v>
      </c>
      <c r="E96" s="292"/>
      <c r="F96" s="99"/>
      <c r="G96" s="96"/>
      <c r="H96" s="96"/>
      <c r="I96" s="96"/>
      <c r="J96" s="96"/>
    </row>
    <row r="97" spans="1:13" s="93" customFormat="1" ht="36.75" customHeight="1">
      <c r="A97" s="11" t="s">
        <v>36</v>
      </c>
      <c r="B97" s="529" t="s">
        <v>37</v>
      </c>
      <c r="C97" s="530"/>
      <c r="D97" s="233">
        <f>D18+D19-D34</f>
        <v>0</v>
      </c>
      <c r="E97" s="490" t="s">
        <v>206</v>
      </c>
      <c r="F97" s="537"/>
      <c r="G97" s="538"/>
      <c r="H97" s="246"/>
      <c r="I97" s="246"/>
      <c r="J97" s="208"/>
      <c r="K97" s="92"/>
      <c r="L97" s="92"/>
      <c r="M97" s="92"/>
    </row>
    <row r="98" spans="1:13" s="78" customFormat="1" ht="21" customHeight="1">
      <c r="A98" s="423"/>
      <c r="B98" s="491"/>
      <c r="C98" s="491"/>
      <c r="F98" s="107"/>
      <c r="G98" s="97"/>
      <c r="H98" s="97"/>
      <c r="I98" s="97"/>
      <c r="J98" s="97"/>
    </row>
    <row r="99" spans="1:13" s="6" customFormat="1" ht="21.75" hidden="1" customHeight="1">
      <c r="B99" s="424" t="s">
        <v>2</v>
      </c>
      <c r="C99" s="424"/>
      <c r="D99" s="254" t="str">
        <f>+'Ekamut-caxs'!C81</f>
        <v>Ա. Ադամյան</v>
      </c>
      <c r="E99" s="97"/>
      <c r="F99" s="15"/>
      <c r="G99" s="43"/>
      <c r="H99" s="43"/>
      <c r="I99" s="43"/>
      <c r="J99" s="43"/>
    </row>
    <row r="100" spans="1:13" s="2" customFormat="1" ht="13.5" hidden="1" customHeight="1">
      <c r="A100" s="6"/>
      <c r="B100" s="6" t="s">
        <v>4</v>
      </c>
      <c r="C100" s="6"/>
      <c r="D100" s="425" t="s">
        <v>92</v>
      </c>
      <c r="E100" s="426"/>
      <c r="F100" s="427"/>
      <c r="G100" s="83"/>
      <c r="H100" s="83"/>
      <c r="I100" s="83"/>
      <c r="J100" s="83"/>
    </row>
    <row r="101" spans="1:13" s="2" customFormat="1" ht="22.5" hidden="1" customHeight="1">
      <c r="B101" s="15" t="s">
        <v>6</v>
      </c>
      <c r="C101" s="15"/>
      <c r="D101" s="256" t="str">
        <f>+'Ekamut-caxs'!C83</f>
        <v>Ա. Անանյան</v>
      </c>
      <c r="E101" s="293"/>
      <c r="F101" s="78"/>
      <c r="G101" s="83"/>
      <c r="H101" s="83"/>
      <c r="I101" s="83"/>
      <c r="J101" s="83"/>
    </row>
    <row r="102" spans="1:13" s="2" customFormat="1" ht="12" hidden="1" customHeight="1">
      <c r="D102" s="425" t="s">
        <v>92</v>
      </c>
      <c r="E102" s="426"/>
      <c r="F102" s="427"/>
      <c r="G102" s="83"/>
      <c r="H102" s="83"/>
      <c r="I102" s="83"/>
      <c r="J102" s="83"/>
    </row>
    <row r="103" spans="1:13" s="2" customFormat="1" hidden="1">
      <c r="B103" s="83" t="s">
        <v>165</v>
      </c>
      <c r="C103" s="83"/>
      <c r="D103" s="80"/>
      <c r="E103" s="80"/>
      <c r="F103" s="80"/>
      <c r="G103" s="83"/>
      <c r="H103" s="83"/>
      <c r="I103" s="83"/>
      <c r="J103" s="83"/>
    </row>
    <row r="104" spans="1:13" s="43" customFormat="1" ht="111" customHeight="1">
      <c r="B104" s="398" t="str">
        <f>+'Ekamut-caxs'!B86</f>
        <v>ԵՐԵՎԱՆԻ ՔԱՂԱՔԱՊԵՏ՝</v>
      </c>
      <c r="C104" s="45"/>
      <c r="D104" s="513" t="str">
        <f>+'Ekamut-caxs'!D86</f>
        <v>ՏԻԳՐԱՆ ԱՎԻՆՅԱՆ</v>
      </c>
      <c r="E104" s="97"/>
    </row>
    <row r="105" spans="1:13" s="80" customFormat="1">
      <c r="F105" s="102"/>
      <c r="G105" s="83"/>
      <c r="H105" s="83"/>
      <c r="I105" s="83"/>
      <c r="J105" s="83"/>
    </row>
    <row r="106" spans="1:13" s="80" customFormat="1">
      <c r="F106" s="102"/>
      <c r="G106" s="83"/>
      <c r="H106" s="83"/>
      <c r="I106" s="83"/>
      <c r="J106" s="83"/>
    </row>
    <row r="107" spans="1:13" s="80" customFormat="1">
      <c r="F107" s="102"/>
      <c r="G107" s="83"/>
      <c r="H107" s="83"/>
      <c r="I107" s="83"/>
      <c r="J107" s="83"/>
    </row>
    <row r="108" spans="1:13" s="80" customFormat="1">
      <c r="F108" s="102"/>
      <c r="G108" s="83"/>
      <c r="H108" s="83"/>
      <c r="I108" s="83"/>
      <c r="J108" s="83"/>
    </row>
    <row r="109" spans="1:13" s="80" customFormat="1">
      <c r="F109" s="102"/>
      <c r="G109" s="83"/>
      <c r="H109" s="83"/>
      <c r="I109" s="83"/>
      <c r="J109" s="83"/>
    </row>
    <row r="110" spans="1:13" s="80" customFormat="1">
      <c r="F110" s="102"/>
      <c r="G110" s="83"/>
      <c r="H110" s="83"/>
      <c r="I110" s="83"/>
      <c r="J110" s="83"/>
    </row>
    <row r="111" spans="1:13" s="80" customFormat="1">
      <c r="F111" s="102"/>
      <c r="G111" s="83"/>
      <c r="H111" s="83"/>
      <c r="I111" s="83"/>
      <c r="J111" s="83"/>
    </row>
    <row r="112" spans="1:13" s="80" customFormat="1">
      <c r="F112" s="102"/>
      <c r="G112" s="83"/>
      <c r="H112" s="83"/>
      <c r="I112" s="83"/>
      <c r="J112" s="83"/>
    </row>
    <row r="113" spans="6:10" s="80" customFormat="1">
      <c r="F113" s="102"/>
      <c r="G113" s="83"/>
      <c r="H113" s="83"/>
      <c r="I113" s="83"/>
      <c r="J113" s="83"/>
    </row>
    <row r="114" spans="6:10" s="80" customFormat="1">
      <c r="F114" s="102"/>
      <c r="G114" s="83"/>
      <c r="H114" s="83"/>
      <c r="I114" s="83"/>
      <c r="J114" s="83"/>
    </row>
    <row r="115" spans="6:10" s="80" customFormat="1">
      <c r="F115" s="102"/>
      <c r="G115" s="83"/>
      <c r="H115" s="83"/>
      <c r="I115" s="83"/>
      <c r="J115" s="83"/>
    </row>
    <row r="116" spans="6:10" s="80" customFormat="1">
      <c r="F116" s="102"/>
      <c r="G116" s="83"/>
      <c r="H116" s="83"/>
      <c r="I116" s="83"/>
      <c r="J116" s="83"/>
    </row>
    <row r="117" spans="6:10" s="80" customFormat="1">
      <c r="F117" s="102"/>
      <c r="G117" s="83"/>
      <c r="H117" s="83"/>
      <c r="I117" s="83"/>
      <c r="J117" s="83"/>
    </row>
    <row r="118" spans="6:10" s="80" customFormat="1">
      <c r="F118" s="102"/>
      <c r="G118" s="83"/>
      <c r="H118" s="83"/>
      <c r="I118" s="83"/>
      <c r="J118" s="83"/>
    </row>
    <row r="119" spans="6:10" s="80" customFormat="1">
      <c r="F119" s="102"/>
      <c r="G119" s="83"/>
      <c r="H119" s="83"/>
      <c r="I119" s="83"/>
      <c r="J119" s="83"/>
    </row>
    <row r="120" spans="6:10" s="80" customFormat="1">
      <c r="F120" s="102"/>
      <c r="G120" s="83"/>
      <c r="H120" s="83"/>
      <c r="I120" s="83"/>
      <c r="J120" s="83"/>
    </row>
    <row r="121" spans="6:10" s="80" customFormat="1">
      <c r="F121" s="102"/>
      <c r="G121" s="83"/>
      <c r="H121" s="83"/>
      <c r="I121" s="83"/>
      <c r="J121" s="83"/>
    </row>
    <row r="122" spans="6:10" s="80" customFormat="1">
      <c r="F122" s="102"/>
      <c r="G122" s="83"/>
      <c r="H122" s="83"/>
      <c r="I122" s="83"/>
      <c r="J122" s="83"/>
    </row>
    <row r="123" spans="6:10" s="80" customFormat="1">
      <c r="F123" s="102"/>
      <c r="G123" s="83"/>
      <c r="H123" s="83"/>
      <c r="I123" s="83"/>
      <c r="J123" s="83"/>
    </row>
    <row r="124" spans="6:10" s="80" customFormat="1">
      <c r="F124" s="102"/>
      <c r="G124" s="83"/>
      <c r="H124" s="83"/>
      <c r="I124" s="83"/>
      <c r="J124" s="83"/>
    </row>
    <row r="125" spans="6:10" s="80" customFormat="1">
      <c r="F125" s="102"/>
      <c r="G125" s="83"/>
      <c r="H125" s="83"/>
      <c r="I125" s="83"/>
      <c r="J125" s="83"/>
    </row>
    <row r="126" spans="6:10" s="80" customFormat="1">
      <c r="F126" s="102"/>
      <c r="G126" s="83"/>
      <c r="H126" s="83"/>
      <c r="I126" s="83"/>
      <c r="J126" s="83"/>
    </row>
  </sheetData>
  <sheetProtection formatCells="0" formatColumns="0" formatRows="0" insertColumns="0" insertRows="0" insertHyperlinks="0" deleteColumns="0" deleteRows="0" sort="0" autoFilter="0" pivotTables="0"/>
  <mergeCells count="82">
    <mergeCell ref="B26:C26"/>
    <mergeCell ref="B27:C27"/>
    <mergeCell ref="B33:C33"/>
    <mergeCell ref="B36:C36"/>
    <mergeCell ref="B30:C30"/>
    <mergeCell ref="B31:C31"/>
    <mergeCell ref="B32:C32"/>
    <mergeCell ref="B28:C28"/>
    <mergeCell ref="B29:C29"/>
    <mergeCell ref="F97:G97"/>
    <mergeCell ref="A12:D12"/>
    <mergeCell ref="A14:D14"/>
    <mergeCell ref="A13:D13"/>
    <mergeCell ref="B17:C17"/>
    <mergeCell ref="B18:C18"/>
    <mergeCell ref="B19:C19"/>
    <mergeCell ref="B20:C20"/>
    <mergeCell ref="B22:C22"/>
    <mergeCell ref="B21:C21"/>
    <mergeCell ref="B23:C23"/>
    <mergeCell ref="B24:C24"/>
    <mergeCell ref="B25:C25"/>
    <mergeCell ref="B49:C49"/>
    <mergeCell ref="B50:C50"/>
    <mergeCell ref="B51:C51"/>
    <mergeCell ref="B52:C52"/>
    <mergeCell ref="B47:C47"/>
    <mergeCell ref="B48:C48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70:C70"/>
    <mergeCell ref="B71:C71"/>
    <mergeCell ref="B72:C72"/>
    <mergeCell ref="B76:C76"/>
    <mergeCell ref="B65:C65"/>
    <mergeCell ref="B66:C66"/>
    <mergeCell ref="B67:C67"/>
    <mergeCell ref="B68:C68"/>
    <mergeCell ref="B69:C69"/>
    <mergeCell ref="B77:C77"/>
    <mergeCell ref="B78:C78"/>
    <mergeCell ref="B79:C79"/>
    <mergeCell ref="B73:C73"/>
    <mergeCell ref="B74:C74"/>
    <mergeCell ref="B75:C75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4:C94"/>
    <mergeCell ref="B95:C95"/>
    <mergeCell ref="B96:C96"/>
    <mergeCell ref="B97:C97"/>
    <mergeCell ref="B37:C37"/>
    <mergeCell ref="B38:C38"/>
    <mergeCell ref="B39:C39"/>
    <mergeCell ref="B46:C46"/>
    <mergeCell ref="B34:C34"/>
    <mergeCell ref="B35:C35"/>
    <mergeCell ref="B45:C45"/>
    <mergeCell ref="B40:C40"/>
    <mergeCell ref="B41:C41"/>
    <mergeCell ref="B42:C42"/>
    <mergeCell ref="B43:C43"/>
    <mergeCell ref="B44:C44"/>
  </mergeCells>
  <pageMargins left="0.15748031496063" right="0.196850393700787" top="0.23622047244094499" bottom="0.25" header="0.15748031496063" footer="0.18"/>
  <pageSetup paperSize="9" scale="87" fitToHeight="0" orientation="portrait" r:id="rId1"/>
  <headerFooter alignWithMargins="0"/>
  <ignoredErrors>
    <ignoredError sqref="D41 D38 D49 D87 D78 D54:D55 D94 D58:D59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98</xdr:row>
                <xdr:rowOff>0</xdr:rowOff>
              </from>
              <to>
                <xdr:col>3</xdr:col>
                <xdr:colOff>57150</xdr:colOff>
                <xdr:row>103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9"/>
  <sheetViews>
    <sheetView view="pageBreakPreview" zoomScaleNormal="100" zoomScaleSheetLayoutView="100" workbookViewId="0">
      <selection activeCell="D8" sqref="D8"/>
    </sheetView>
  </sheetViews>
  <sheetFormatPr defaultColWidth="9.140625" defaultRowHeight="13.5"/>
  <cols>
    <col min="1" max="1" width="7.140625" style="23" customWidth="1"/>
    <col min="2" max="2" width="54.42578125" style="19" customWidth="1"/>
    <col min="3" max="3" width="14.28515625" style="19" customWidth="1"/>
    <col min="4" max="4" width="15" style="19" customWidth="1"/>
    <col min="5" max="5" width="12.140625" style="19" customWidth="1"/>
    <col min="6" max="6" width="47.42578125" style="19" customWidth="1"/>
    <col min="7" max="7" width="44.5703125" style="18" customWidth="1"/>
    <col min="8" max="18" width="9.140625" style="18"/>
    <col min="19" max="16384" width="9.140625" style="19"/>
  </cols>
  <sheetData>
    <row r="1" spans="1:18" ht="16.5" customHeight="1">
      <c r="A1" s="545" t="s">
        <v>53</v>
      </c>
      <c r="B1" s="545"/>
      <c r="C1" s="545"/>
      <c r="D1" s="545"/>
      <c r="E1" s="545"/>
      <c r="F1" s="545"/>
    </row>
    <row r="2" spans="1:18" s="21" customFormat="1" ht="25.5" customHeight="1">
      <c r="A2" s="540" t="str">
        <f>+'Ekamut-caxs'!A14</f>
        <v xml:space="preserve">«Երևանի Քանաքեռ-Զեյթուն համայնքի Ս. Բարխուդարյանի անվան թիվ 2 արվեստի դպրոց» ՀՈԱԿ-ի   </v>
      </c>
      <c r="B2" s="540"/>
      <c r="C2" s="540"/>
      <c r="D2" s="540"/>
      <c r="E2" s="540"/>
      <c r="F2" s="540"/>
      <c r="G2" s="5"/>
      <c r="H2" s="5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25.5" customHeight="1">
      <c r="A3" s="548" t="s">
        <v>245</v>
      </c>
      <c r="B3" s="548"/>
      <c r="C3" s="548"/>
      <c r="D3" s="548"/>
      <c r="E3" s="548"/>
      <c r="F3" s="548"/>
      <c r="G3" s="22"/>
      <c r="H3" s="22"/>
      <c r="I3" s="22"/>
    </row>
    <row r="4" spans="1:18" ht="20.25" customHeight="1">
      <c r="F4" s="24" t="s">
        <v>0</v>
      </c>
    </row>
    <row r="5" spans="1:18" ht="75" customHeight="1">
      <c r="A5" s="64" t="s">
        <v>3</v>
      </c>
      <c r="B5" s="65" t="s">
        <v>29</v>
      </c>
      <c r="C5" s="206" t="s">
        <v>173</v>
      </c>
      <c r="D5" s="206" t="s">
        <v>174</v>
      </c>
      <c r="E5" s="65" t="s">
        <v>49</v>
      </c>
      <c r="F5" s="284" t="str">
        <f>+'Dramakani hamematakan'!F5</f>
        <v>Ծանոթություն հոդվածային ավելացումների վերաբերյալ</v>
      </c>
    </row>
    <row r="6" spans="1:18" s="21" customFormat="1" ht="31.5" customHeight="1">
      <c r="A6" s="62" t="s">
        <v>7</v>
      </c>
      <c r="B6" s="63" t="s">
        <v>121</v>
      </c>
      <c r="C6" s="249">
        <f>SUM(C7:C18,C21:C23)</f>
        <v>60323.5</v>
      </c>
      <c r="D6" s="249">
        <f>SUM(D7:D18,D21:D23)</f>
        <v>58605.8</v>
      </c>
      <c r="E6" s="399">
        <f t="shared" ref="E6:E65" si="0">D6-C6</f>
        <v>-1717.6999999999971</v>
      </c>
      <c r="F6" s="287"/>
      <c r="G6" s="515"/>
      <c r="H6" s="515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 s="57" customFormat="1" ht="18.75" customHeight="1">
      <c r="A7" s="60">
        <v>1</v>
      </c>
      <c r="B7" s="226" t="s">
        <v>114</v>
      </c>
      <c r="C7" s="238">
        <v>53840</v>
      </c>
      <c r="D7" s="239">
        <f>+'Ekamut-caxs'!D18</f>
        <v>52601.1</v>
      </c>
      <c r="E7" s="400">
        <f t="shared" si="0"/>
        <v>-1238.9000000000015</v>
      </c>
      <c r="F7" s="238"/>
      <c r="G7" s="515"/>
      <c r="H7" s="515"/>
      <c r="I7" s="56"/>
      <c r="J7" s="56"/>
      <c r="K7" s="56"/>
      <c r="L7" s="56"/>
      <c r="M7" s="56"/>
      <c r="N7" s="56"/>
      <c r="O7" s="56"/>
      <c r="P7" s="56"/>
      <c r="Q7" s="56"/>
      <c r="R7" s="56"/>
    </row>
    <row r="8" spans="1:18" s="57" customFormat="1" ht="39.75" customHeight="1">
      <c r="A8" s="60">
        <v>2</v>
      </c>
      <c r="B8" s="226" t="str">
        <f>+'Ekamut-caxs'!B19</f>
        <v>Սուբսիդիա ջրամատակարարման գծով</v>
      </c>
      <c r="C8" s="238">
        <v>2.2000000000000002</v>
      </c>
      <c r="D8" s="239">
        <f>+'Ekamut-caxs'!D19</f>
        <v>2.1</v>
      </c>
      <c r="E8" s="239">
        <f t="shared" si="0"/>
        <v>-0.10000000000000009</v>
      </c>
      <c r="F8" s="238"/>
      <c r="G8" s="524"/>
      <c r="H8" s="524"/>
      <c r="I8" s="56"/>
      <c r="J8" s="56"/>
      <c r="K8" s="56"/>
      <c r="L8" s="56"/>
      <c r="M8" s="56"/>
      <c r="N8" s="56"/>
      <c r="O8" s="56"/>
      <c r="P8" s="56"/>
      <c r="Q8" s="56"/>
      <c r="R8" s="56"/>
    </row>
    <row r="9" spans="1:18" s="57" customFormat="1" ht="37.5" customHeight="1">
      <c r="A9" s="60">
        <v>3</v>
      </c>
      <c r="B9" s="359" t="s">
        <v>186</v>
      </c>
      <c r="C9" s="238">
        <v>1089.4000000000001</v>
      </c>
      <c r="D9" s="239">
        <f>+'Ekamut-caxs'!D20</f>
        <v>1089.4000000000001</v>
      </c>
      <c r="E9" s="239">
        <f>D9-C9</f>
        <v>0</v>
      </c>
      <c r="F9" s="238"/>
      <c r="G9" s="524"/>
      <c r="H9" s="524"/>
      <c r="I9" s="56"/>
      <c r="J9" s="56"/>
      <c r="K9" s="56"/>
      <c r="L9" s="56"/>
      <c r="M9" s="56"/>
      <c r="N9" s="56"/>
      <c r="O9" s="56"/>
      <c r="P9" s="56"/>
      <c r="Q9" s="56"/>
      <c r="R9" s="56"/>
    </row>
    <row r="10" spans="1:18" s="57" customFormat="1" ht="37.5" hidden="1" customHeight="1">
      <c r="A10" s="60">
        <v>4</v>
      </c>
      <c r="B10" s="359" t="s">
        <v>257</v>
      </c>
      <c r="C10" s="238"/>
      <c r="D10" s="239">
        <f>+'Ekamut-caxs'!D21</f>
        <v>0</v>
      </c>
      <c r="E10" s="239">
        <f t="shared" ref="E10:E17" si="1">D10-C10</f>
        <v>0</v>
      </c>
      <c r="F10" s="238"/>
      <c r="G10" s="515"/>
      <c r="H10" s="515"/>
      <c r="I10" s="56"/>
      <c r="J10" s="56"/>
      <c r="K10" s="56"/>
      <c r="L10" s="56"/>
      <c r="M10" s="56"/>
      <c r="N10" s="56"/>
      <c r="O10" s="56"/>
      <c r="P10" s="56"/>
      <c r="Q10" s="56"/>
      <c r="R10" s="56"/>
    </row>
    <row r="11" spans="1:18" s="57" customFormat="1" ht="39" customHeight="1">
      <c r="A11" s="60">
        <v>4</v>
      </c>
      <c r="B11" s="241" t="str">
        <f>+'Ekamut-caxs'!B22</f>
        <v>Վճարովի ծառայություններից (գեղագիտական ուսուցում)</v>
      </c>
      <c r="C11" s="238">
        <v>3820</v>
      </c>
      <c r="D11" s="239">
        <f>+'Ekamut-caxs'!D22</f>
        <v>3341.3</v>
      </c>
      <c r="E11" s="239">
        <f t="shared" si="1"/>
        <v>-478.69999999999982</v>
      </c>
      <c r="F11" s="238"/>
      <c r="G11" s="515"/>
      <c r="H11" s="515"/>
      <c r="I11" s="56"/>
      <c r="J11" s="56"/>
      <c r="K11" s="56"/>
      <c r="L11" s="56"/>
      <c r="M11" s="56"/>
      <c r="N11" s="56"/>
      <c r="O11" s="56"/>
      <c r="P11" s="56"/>
      <c r="Q11" s="56"/>
      <c r="R11" s="56"/>
    </row>
    <row r="12" spans="1:18" s="57" customFormat="1" ht="18.75" hidden="1" customHeight="1">
      <c r="A12" s="60">
        <v>6</v>
      </c>
      <c r="B12" s="226" t="s">
        <v>51</v>
      </c>
      <c r="C12" s="240"/>
      <c r="D12" s="239">
        <f>+'Ekamut-caxs'!D23</f>
        <v>0</v>
      </c>
      <c r="E12" s="239">
        <f t="shared" si="1"/>
        <v>0</v>
      </c>
      <c r="F12" s="238"/>
      <c r="G12" s="515"/>
      <c r="H12" s="515"/>
      <c r="I12" s="56"/>
      <c r="J12" s="56"/>
      <c r="K12" s="56"/>
      <c r="L12" s="56"/>
      <c r="M12" s="56"/>
      <c r="N12" s="56"/>
      <c r="O12" s="56"/>
      <c r="P12" s="56"/>
      <c r="Q12" s="56"/>
      <c r="R12" s="56"/>
    </row>
    <row r="13" spans="1:18" s="57" customFormat="1" ht="18.75" hidden="1" customHeight="1">
      <c r="A13" s="60">
        <v>7</v>
      </c>
      <c r="B13" s="226" t="s">
        <v>61</v>
      </c>
      <c r="C13" s="240"/>
      <c r="D13" s="239">
        <f>+'Ekamut-caxs'!D24</f>
        <v>0</v>
      </c>
      <c r="E13" s="239">
        <f t="shared" si="1"/>
        <v>0</v>
      </c>
      <c r="F13" s="238"/>
      <c r="G13" s="515"/>
      <c r="H13" s="515"/>
      <c r="I13" s="56"/>
      <c r="J13" s="56"/>
      <c r="K13" s="56"/>
      <c r="L13" s="56"/>
      <c r="M13" s="56"/>
      <c r="N13" s="56"/>
      <c r="O13" s="56"/>
      <c r="P13" s="56"/>
      <c r="Q13" s="56"/>
      <c r="R13" s="56"/>
    </row>
    <row r="14" spans="1:18" s="57" customFormat="1" ht="18.75" hidden="1" customHeight="1">
      <c r="A14" s="60">
        <v>8</v>
      </c>
      <c r="B14" s="21" t="s">
        <v>185</v>
      </c>
      <c r="C14" s="240"/>
      <c r="D14" s="239">
        <f>+'Ekamut-caxs'!D25</f>
        <v>0</v>
      </c>
      <c r="E14" s="239">
        <f t="shared" si="1"/>
        <v>0</v>
      </c>
      <c r="F14" s="238"/>
      <c r="G14" s="515"/>
      <c r="H14" s="515"/>
      <c r="I14" s="56"/>
      <c r="J14" s="56"/>
      <c r="K14" s="56"/>
      <c r="L14" s="56"/>
      <c r="M14" s="56"/>
      <c r="N14" s="56"/>
      <c r="O14" s="56"/>
      <c r="P14" s="56"/>
      <c r="Q14" s="56"/>
      <c r="R14" s="56"/>
    </row>
    <row r="15" spans="1:18" s="57" customFormat="1" ht="39" hidden="1" customHeight="1">
      <c r="A15" s="60">
        <v>9</v>
      </c>
      <c r="B15" s="420" t="s">
        <v>264</v>
      </c>
      <c r="C15" s="240"/>
      <c r="D15" s="239">
        <f>+'Ekamut-caxs'!D26</f>
        <v>0</v>
      </c>
      <c r="E15" s="239">
        <f t="shared" si="1"/>
        <v>0</v>
      </c>
      <c r="F15" s="238"/>
      <c r="G15" s="518"/>
      <c r="H15" s="518"/>
      <c r="I15" s="56"/>
      <c r="J15" s="56"/>
      <c r="K15" s="56"/>
      <c r="L15" s="56"/>
      <c r="M15" s="56"/>
      <c r="N15" s="56"/>
      <c r="O15" s="56"/>
      <c r="P15" s="56"/>
      <c r="Q15" s="56"/>
      <c r="R15" s="56"/>
    </row>
    <row r="16" spans="1:18" s="57" customFormat="1" ht="18.75" hidden="1" customHeight="1">
      <c r="A16" s="60">
        <v>9.1</v>
      </c>
      <c r="B16" s="420"/>
      <c r="C16" s="240"/>
      <c r="D16" s="239">
        <f>+'Ekamut-caxs'!D27</f>
        <v>0</v>
      </c>
      <c r="E16" s="239">
        <f t="shared" si="1"/>
        <v>0</v>
      </c>
      <c r="F16" s="238"/>
      <c r="G16" s="419"/>
      <c r="H16" s="419"/>
      <c r="I16" s="56"/>
      <c r="J16" s="56"/>
      <c r="K16" s="56"/>
      <c r="L16" s="56"/>
      <c r="M16" s="56"/>
      <c r="N16" s="56"/>
      <c r="O16" s="56"/>
      <c r="P16" s="56"/>
      <c r="Q16" s="56"/>
      <c r="R16" s="56"/>
    </row>
    <row r="17" spans="1:18" s="57" customFormat="1" ht="19.5" hidden="1" customHeight="1">
      <c r="A17" s="60">
        <v>9.1999999999999993</v>
      </c>
      <c r="B17" s="420"/>
      <c r="C17" s="240"/>
      <c r="D17" s="239">
        <f>+'Ekamut-caxs'!D28</f>
        <v>0</v>
      </c>
      <c r="E17" s="239">
        <f t="shared" si="1"/>
        <v>0</v>
      </c>
      <c r="F17" s="238"/>
      <c r="G17" s="419"/>
      <c r="H17" s="419"/>
      <c r="I17" s="56"/>
      <c r="J17" s="56"/>
      <c r="K17" s="56"/>
      <c r="L17" s="56"/>
      <c r="M17" s="56"/>
      <c r="N17" s="56"/>
      <c r="O17" s="56"/>
      <c r="P17" s="56"/>
      <c r="Q17" s="56"/>
      <c r="R17" s="56"/>
    </row>
    <row r="18" spans="1:18" s="57" customFormat="1" ht="18.75" customHeight="1">
      <c r="A18" s="60">
        <v>5</v>
      </c>
      <c r="B18" s="241" t="s">
        <v>119</v>
      </c>
      <c r="C18" s="242">
        <f>SUM(C19:C20)</f>
        <v>1563.4</v>
      </c>
      <c r="D18" s="239">
        <v>1563.4</v>
      </c>
      <c r="E18" s="239">
        <f t="shared" si="0"/>
        <v>0</v>
      </c>
      <c r="F18" s="238"/>
      <c r="G18" s="518"/>
      <c r="H18" s="518"/>
      <c r="I18" s="56"/>
      <c r="J18" s="56"/>
      <c r="K18" s="56"/>
      <c r="L18" s="56"/>
      <c r="M18" s="56"/>
      <c r="N18" s="56"/>
      <c r="O18" s="56"/>
      <c r="P18" s="56"/>
      <c r="Q18" s="56"/>
      <c r="R18" s="56"/>
    </row>
    <row r="19" spans="1:18" ht="18.75" customHeight="1">
      <c r="A19" s="421">
        <v>5.0999999999999996</v>
      </c>
      <c r="B19" s="31" t="s">
        <v>70</v>
      </c>
      <c r="C19" s="211">
        <v>1563.4</v>
      </c>
      <c r="D19" s="212">
        <v>1563.4</v>
      </c>
      <c r="E19" s="212">
        <f t="shared" si="0"/>
        <v>0</v>
      </c>
      <c r="F19" s="213"/>
      <c r="G19" s="515"/>
      <c r="H19" s="515"/>
    </row>
    <row r="20" spans="1:18" ht="18.75" hidden="1" customHeight="1">
      <c r="A20" s="60">
        <v>10.199999999999999</v>
      </c>
      <c r="B20" s="31" t="s">
        <v>71</v>
      </c>
      <c r="C20" s="211"/>
      <c r="D20" s="212">
        <f>+'Ekamut-caxs'!D31</f>
        <v>0</v>
      </c>
      <c r="E20" s="212">
        <f t="shared" si="0"/>
        <v>0</v>
      </c>
      <c r="F20" s="213"/>
      <c r="G20" s="517"/>
      <c r="H20" s="517"/>
    </row>
    <row r="21" spans="1:18" s="57" customFormat="1" ht="18.75" customHeight="1">
      <c r="A21" s="60">
        <v>6</v>
      </c>
      <c r="B21" s="228" t="s">
        <v>8</v>
      </c>
      <c r="C21" s="240">
        <v>8.5</v>
      </c>
      <c r="D21" s="239">
        <f>+'Ekamut-caxs'!D32</f>
        <v>8.5</v>
      </c>
      <c r="E21" s="239">
        <f t="shared" si="0"/>
        <v>0</v>
      </c>
      <c r="F21" s="238"/>
      <c r="G21" s="517"/>
      <c r="H21" s="517"/>
      <c r="I21" s="56"/>
      <c r="J21" s="56"/>
      <c r="K21" s="56"/>
      <c r="L21" s="56"/>
      <c r="M21" s="56"/>
      <c r="N21" s="56"/>
      <c r="O21" s="56"/>
      <c r="P21" s="56"/>
      <c r="Q21" s="56"/>
      <c r="R21" s="56"/>
    </row>
    <row r="22" spans="1:18" s="57" customFormat="1" ht="18.75" hidden="1" customHeight="1">
      <c r="A22" s="61"/>
      <c r="B22" s="229"/>
      <c r="C22" s="240"/>
      <c r="D22" s="238">
        <f>+'Ekamut-caxs'!D33</f>
        <v>0</v>
      </c>
      <c r="E22" s="238">
        <f>D22-C22</f>
        <v>0</v>
      </c>
      <c r="F22" s="238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</row>
    <row r="23" spans="1:18" s="57" customFormat="1" ht="18.75" hidden="1" customHeight="1">
      <c r="A23" s="60"/>
      <c r="B23" s="229"/>
      <c r="C23" s="240"/>
      <c r="D23" s="238">
        <f>+'Ekamut-caxs'!D34</f>
        <v>0</v>
      </c>
      <c r="E23" s="238">
        <f>D23-C23</f>
        <v>0</v>
      </c>
      <c r="F23" s="238"/>
      <c r="G23" s="56" t="s">
        <v>265</v>
      </c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</row>
    <row r="24" spans="1:18" s="21" customFormat="1" ht="29.25" customHeight="1">
      <c r="A24" s="62" t="s">
        <v>9</v>
      </c>
      <c r="B24" s="59" t="s">
        <v>122</v>
      </c>
      <c r="C24" s="250">
        <f>SUM(C25,C29:C34,C38:C61,C63:C64)</f>
        <v>60323.499999999993</v>
      </c>
      <c r="D24" s="250">
        <f>SUM(D25,D29:D34,D38:D61,D63:D64)</f>
        <v>58605.799999999996</v>
      </c>
      <c r="E24" s="399">
        <f t="shared" si="0"/>
        <v>-1717.6999999999971</v>
      </c>
      <c r="F24" s="287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</row>
    <row r="25" spans="1:18" s="57" customFormat="1" ht="21" customHeight="1">
      <c r="A25" s="60">
        <v>1</v>
      </c>
      <c r="B25" s="230" t="s">
        <v>10</v>
      </c>
      <c r="C25" s="240">
        <v>55729.7</v>
      </c>
      <c r="D25" s="242">
        <f>+'Ekamut-caxs'!D38</f>
        <v>53690.299999999996</v>
      </c>
      <c r="E25" s="239">
        <f t="shared" si="0"/>
        <v>-2039.4000000000015</v>
      </c>
      <c r="F25" s="238"/>
      <c r="G25" s="515"/>
      <c r="H25" s="515"/>
      <c r="I25" s="56"/>
      <c r="J25" s="56"/>
      <c r="K25" s="56"/>
      <c r="L25" s="56"/>
      <c r="M25" s="56"/>
      <c r="N25" s="56"/>
      <c r="O25" s="56"/>
      <c r="P25" s="56"/>
      <c r="Q25" s="56"/>
      <c r="R25" s="56"/>
    </row>
    <row r="26" spans="1:18" s="147" customFormat="1" ht="21" customHeight="1">
      <c r="A26" s="27">
        <v>1.1000000000000001</v>
      </c>
      <c r="B26" s="145" t="s">
        <v>115</v>
      </c>
      <c r="C26" s="211">
        <v>1526.6</v>
      </c>
      <c r="D26" s="211" t="str">
        <f>+'Ekamut-caxs'!D39</f>
        <v>2558,3</v>
      </c>
      <c r="E26" s="212" t="e">
        <f>D26-C26</f>
        <v>#VALUE!</v>
      </c>
      <c r="F26" s="213"/>
      <c r="G26" s="518"/>
      <c r="H26" s="518"/>
      <c r="I26" s="146"/>
      <c r="J26" s="146"/>
      <c r="K26" s="146"/>
      <c r="L26" s="146"/>
      <c r="M26" s="146"/>
      <c r="N26" s="146"/>
      <c r="O26" s="146"/>
      <c r="P26" s="146"/>
      <c r="Q26" s="146"/>
      <c r="R26" s="146"/>
    </row>
    <row r="27" spans="1:18" s="147" customFormat="1">
      <c r="A27" s="27">
        <v>1.2</v>
      </c>
      <c r="B27" s="145" t="s">
        <v>11</v>
      </c>
      <c r="C27" s="211"/>
      <c r="D27" s="243">
        <f>+'Ekamut-caxs'!D40</f>
        <v>0</v>
      </c>
      <c r="E27" s="212">
        <f>D27-C27</f>
        <v>0</v>
      </c>
      <c r="F27" s="213"/>
      <c r="G27" s="518"/>
      <c r="H27" s="518"/>
      <c r="I27" s="146"/>
      <c r="J27" s="146"/>
      <c r="K27" s="146"/>
      <c r="L27" s="146"/>
      <c r="M27" s="146"/>
      <c r="N27" s="146"/>
      <c r="O27" s="146"/>
      <c r="P27" s="146"/>
      <c r="Q27" s="146"/>
      <c r="R27" s="146"/>
    </row>
    <row r="28" spans="1:18" s="147" customFormat="1" hidden="1">
      <c r="A28" s="27">
        <v>1.3</v>
      </c>
      <c r="B28" s="145" t="str">
        <f>+'Ekamut-caxs'!B41</f>
        <v>կամավոր ատեստավորման գծով լրավճար</v>
      </c>
      <c r="C28" s="211"/>
      <c r="D28" s="243">
        <f>+'Ekamut-caxs'!D41</f>
        <v>0</v>
      </c>
      <c r="E28" s="212">
        <f>D28-C28</f>
        <v>0</v>
      </c>
      <c r="F28" s="213"/>
      <c r="G28" s="518"/>
      <c r="H28" s="518"/>
      <c r="I28" s="146"/>
      <c r="J28" s="146"/>
      <c r="K28" s="146"/>
      <c r="L28" s="146"/>
      <c r="M28" s="146"/>
      <c r="N28" s="146"/>
      <c r="O28" s="146"/>
      <c r="P28" s="146"/>
      <c r="Q28" s="146"/>
      <c r="R28" s="146"/>
    </row>
    <row r="29" spans="1:18" s="57" customFormat="1" ht="21" customHeight="1">
      <c r="A29" s="60">
        <v>2</v>
      </c>
      <c r="B29" s="226" t="s">
        <v>13</v>
      </c>
      <c r="C29" s="240">
        <v>828.7</v>
      </c>
      <c r="D29" s="242">
        <f>+'Ekamut-caxs'!D42</f>
        <v>885.6</v>
      </c>
      <c r="E29" s="239">
        <f t="shared" si="0"/>
        <v>56.899999999999977</v>
      </c>
      <c r="F29" s="238"/>
      <c r="G29" s="515"/>
      <c r="H29" s="515"/>
      <c r="I29" s="56"/>
      <c r="J29" s="56"/>
      <c r="K29" s="56"/>
      <c r="L29" s="56"/>
      <c r="M29" s="56"/>
      <c r="N29" s="56"/>
      <c r="O29" s="56"/>
      <c r="P29" s="56"/>
      <c r="Q29" s="56"/>
      <c r="R29" s="56"/>
    </row>
    <row r="30" spans="1:18" s="57" customFormat="1" ht="21" customHeight="1">
      <c r="A30" s="60">
        <v>3</v>
      </c>
      <c r="B30" s="226" t="s">
        <v>12</v>
      </c>
      <c r="C30" s="240">
        <v>406.1</v>
      </c>
      <c r="D30" s="242">
        <f>+'Ekamut-caxs'!D43</f>
        <v>349.5</v>
      </c>
      <c r="E30" s="239">
        <f t="shared" si="0"/>
        <v>-56.600000000000023</v>
      </c>
      <c r="F30" s="238"/>
      <c r="G30" s="515"/>
      <c r="H30" s="515"/>
      <c r="I30" s="56"/>
      <c r="J30" s="56"/>
      <c r="K30" s="56"/>
      <c r="L30" s="56"/>
      <c r="M30" s="56"/>
      <c r="N30" s="56"/>
      <c r="O30" s="56"/>
      <c r="P30" s="56"/>
      <c r="Q30" s="56"/>
      <c r="R30" s="56"/>
    </row>
    <row r="31" spans="1:18" s="57" customFormat="1" ht="21" customHeight="1">
      <c r="A31" s="60">
        <v>4</v>
      </c>
      <c r="B31" s="226" t="s">
        <v>14</v>
      </c>
      <c r="C31" s="240">
        <v>58</v>
      </c>
      <c r="D31" s="242">
        <f>+'Ekamut-caxs'!D44</f>
        <v>54.4</v>
      </c>
      <c r="E31" s="239">
        <f t="shared" si="0"/>
        <v>-3.6000000000000014</v>
      </c>
      <c r="F31" s="238"/>
      <c r="G31" s="515"/>
      <c r="H31" s="515"/>
      <c r="I31" s="56"/>
      <c r="J31" s="56"/>
      <c r="K31" s="56"/>
      <c r="L31" s="56"/>
      <c r="M31" s="56"/>
      <c r="N31" s="56"/>
      <c r="O31" s="56"/>
      <c r="P31" s="56"/>
      <c r="Q31" s="56"/>
      <c r="R31" s="56"/>
    </row>
    <row r="32" spans="1:18" s="57" customFormat="1" ht="21" customHeight="1">
      <c r="A32" s="60">
        <v>5</v>
      </c>
      <c r="B32" s="226" t="s">
        <v>15</v>
      </c>
      <c r="C32" s="240">
        <v>55.6</v>
      </c>
      <c r="D32" s="242">
        <f>+'Ekamut-caxs'!D45</f>
        <v>60.6</v>
      </c>
      <c r="E32" s="239">
        <f t="shared" si="0"/>
        <v>5</v>
      </c>
      <c r="F32" s="238"/>
      <c r="G32" s="515"/>
      <c r="H32" s="515"/>
      <c r="I32" s="56"/>
      <c r="J32" s="56"/>
      <c r="K32" s="56"/>
      <c r="L32" s="56"/>
      <c r="M32" s="56"/>
      <c r="N32" s="56"/>
      <c r="O32" s="56"/>
      <c r="P32" s="56"/>
      <c r="Q32" s="56"/>
      <c r="R32" s="56"/>
    </row>
    <row r="33" spans="1:18" s="57" customFormat="1" ht="21" hidden="1" customHeight="1">
      <c r="A33" s="60">
        <v>6</v>
      </c>
      <c r="B33" s="226" t="s">
        <v>16</v>
      </c>
      <c r="C33" s="240"/>
      <c r="D33" s="242">
        <f>+'Ekamut-caxs'!D46</f>
        <v>0</v>
      </c>
      <c r="E33" s="239">
        <f t="shared" si="0"/>
        <v>0</v>
      </c>
      <c r="F33" s="238"/>
      <c r="G33" s="515"/>
      <c r="H33" s="515"/>
      <c r="I33" s="56"/>
      <c r="J33" s="56"/>
      <c r="K33" s="56"/>
      <c r="L33" s="56"/>
      <c r="M33" s="56"/>
      <c r="N33" s="56"/>
      <c r="O33" s="56"/>
      <c r="P33" s="56"/>
      <c r="Q33" s="56"/>
      <c r="R33" s="56"/>
    </row>
    <row r="34" spans="1:18" s="57" customFormat="1" ht="21" customHeight="1">
      <c r="A34" s="60">
        <v>6</v>
      </c>
      <c r="B34" s="226" t="s">
        <v>17</v>
      </c>
      <c r="C34" s="242">
        <f>SUM(C35:C37)</f>
        <v>385</v>
      </c>
      <c r="D34" s="242">
        <f>+'Ekamut-caxs'!D47</f>
        <v>385</v>
      </c>
      <c r="E34" s="239">
        <f t="shared" si="0"/>
        <v>0</v>
      </c>
      <c r="F34" s="238"/>
      <c r="G34" s="515"/>
      <c r="H34" s="515"/>
      <c r="I34" s="56"/>
      <c r="J34" s="56"/>
      <c r="K34" s="56"/>
      <c r="L34" s="56"/>
      <c r="M34" s="56"/>
      <c r="N34" s="56"/>
      <c r="O34" s="56"/>
      <c r="P34" s="56"/>
      <c r="Q34" s="56"/>
      <c r="R34" s="56"/>
    </row>
    <row r="35" spans="1:18" ht="21" customHeight="1">
      <c r="A35" s="26">
        <v>6.1</v>
      </c>
      <c r="B35" s="31" t="s">
        <v>18</v>
      </c>
      <c r="C35" s="211">
        <v>115.2</v>
      </c>
      <c r="D35" s="243">
        <v>115.2</v>
      </c>
      <c r="E35" s="212">
        <f t="shared" si="0"/>
        <v>0</v>
      </c>
      <c r="F35" s="213"/>
      <c r="G35" s="518"/>
      <c r="H35" s="518"/>
    </row>
    <row r="36" spans="1:18" ht="21" customHeight="1">
      <c r="A36" s="26">
        <v>6.2</v>
      </c>
      <c r="B36" s="31" t="s">
        <v>19</v>
      </c>
      <c r="C36" s="211">
        <v>45</v>
      </c>
      <c r="D36" s="243">
        <v>45</v>
      </c>
      <c r="E36" s="212">
        <f t="shared" si="0"/>
        <v>0</v>
      </c>
      <c r="F36" s="213"/>
      <c r="G36" s="518"/>
      <c r="H36" s="518"/>
    </row>
    <row r="37" spans="1:18" ht="21" customHeight="1">
      <c r="A37" s="26">
        <v>6.3</v>
      </c>
      <c r="B37" s="31" t="s">
        <v>20</v>
      </c>
      <c r="C37" s="211">
        <v>224.8</v>
      </c>
      <c r="D37" s="243">
        <v>224.8</v>
      </c>
      <c r="E37" s="212">
        <f t="shared" si="0"/>
        <v>0</v>
      </c>
      <c r="F37" s="213"/>
      <c r="G37" s="518"/>
      <c r="H37" s="518"/>
    </row>
    <row r="38" spans="1:18" s="57" customFormat="1" ht="21" hidden="1" customHeight="1">
      <c r="A38" s="60">
        <v>8</v>
      </c>
      <c r="B38" s="226" t="s">
        <v>21</v>
      </c>
      <c r="C38" s="240"/>
      <c r="D38" s="242">
        <f>+'Ekamut-caxs'!D51</f>
        <v>0</v>
      </c>
      <c r="E38" s="239">
        <f t="shared" si="0"/>
        <v>0</v>
      </c>
      <c r="F38" s="238"/>
      <c r="G38" s="515"/>
      <c r="H38" s="515"/>
      <c r="I38" s="56"/>
      <c r="J38" s="56"/>
      <c r="K38" s="56"/>
      <c r="L38" s="56"/>
      <c r="M38" s="56"/>
      <c r="N38" s="56"/>
      <c r="O38" s="56"/>
      <c r="P38" s="56"/>
      <c r="Q38" s="56"/>
      <c r="R38" s="56"/>
    </row>
    <row r="39" spans="1:18" s="57" customFormat="1" ht="21" customHeight="1">
      <c r="A39" s="60">
        <v>7</v>
      </c>
      <c r="B39" s="226" t="s">
        <v>28</v>
      </c>
      <c r="C39" s="240">
        <v>271</v>
      </c>
      <c r="D39" s="242">
        <f>+'Ekamut-caxs'!D52</f>
        <v>271</v>
      </c>
      <c r="E39" s="239">
        <f t="shared" si="0"/>
        <v>0</v>
      </c>
      <c r="F39" s="238"/>
      <c r="G39" s="515"/>
      <c r="H39" s="515"/>
      <c r="I39" s="56"/>
      <c r="J39" s="56"/>
      <c r="K39" s="56"/>
      <c r="L39" s="56"/>
      <c r="M39" s="56"/>
      <c r="N39" s="56"/>
      <c r="O39" s="56"/>
      <c r="P39" s="56"/>
      <c r="Q39" s="56"/>
      <c r="R39" s="56"/>
    </row>
    <row r="40" spans="1:18" s="57" customFormat="1" ht="21" customHeight="1">
      <c r="A40" s="60">
        <v>8</v>
      </c>
      <c r="B40" s="226" t="s">
        <v>22</v>
      </c>
      <c r="C40" s="240">
        <v>150</v>
      </c>
      <c r="D40" s="242">
        <f>+'Ekamut-caxs'!D53</f>
        <v>150</v>
      </c>
      <c r="E40" s="239">
        <f t="shared" si="0"/>
        <v>0</v>
      </c>
      <c r="F40" s="238"/>
      <c r="G40" s="515"/>
      <c r="H40" s="515"/>
      <c r="I40" s="56"/>
      <c r="J40" s="56"/>
      <c r="K40" s="56"/>
      <c r="L40" s="56"/>
      <c r="M40" s="56"/>
      <c r="N40" s="56"/>
      <c r="O40" s="56"/>
      <c r="P40" s="56"/>
      <c r="Q40" s="56"/>
      <c r="R40" s="56"/>
    </row>
    <row r="41" spans="1:18" s="57" customFormat="1" ht="21.75" customHeight="1">
      <c r="A41" s="60">
        <v>9</v>
      </c>
      <c r="B41" s="231" t="s">
        <v>72</v>
      </c>
      <c r="C41" s="240">
        <v>63</v>
      </c>
      <c r="D41" s="242">
        <f>+'Ekamut-caxs'!D54</f>
        <v>63</v>
      </c>
      <c r="E41" s="239">
        <f t="shared" si="0"/>
        <v>0</v>
      </c>
      <c r="F41" s="238"/>
      <c r="G41" s="515"/>
      <c r="H41" s="515"/>
      <c r="I41" s="56"/>
      <c r="J41" s="56"/>
      <c r="K41" s="56"/>
      <c r="L41" s="56"/>
      <c r="M41" s="56"/>
      <c r="N41" s="56"/>
      <c r="O41" s="56"/>
      <c r="P41" s="56"/>
      <c r="Q41" s="56"/>
      <c r="R41" s="56"/>
    </row>
    <row r="42" spans="1:18" s="57" customFormat="1" ht="21" customHeight="1">
      <c r="A42" s="60">
        <v>10</v>
      </c>
      <c r="B42" s="226" t="s">
        <v>46</v>
      </c>
      <c r="C42" s="240">
        <v>100</v>
      </c>
      <c r="D42" s="242">
        <f>+'Ekamut-caxs'!D55</f>
        <v>100</v>
      </c>
      <c r="E42" s="239">
        <f t="shared" si="0"/>
        <v>0</v>
      </c>
      <c r="F42" s="238"/>
      <c r="G42" s="515"/>
      <c r="H42" s="515"/>
      <c r="I42" s="56"/>
      <c r="J42" s="56"/>
      <c r="K42" s="56"/>
      <c r="L42" s="56"/>
      <c r="M42" s="56"/>
      <c r="N42" s="56"/>
      <c r="O42" s="56"/>
      <c r="P42" s="56"/>
      <c r="Q42" s="56"/>
      <c r="R42" s="56"/>
    </row>
    <row r="43" spans="1:18" s="57" customFormat="1" ht="21" hidden="1" customHeight="1">
      <c r="A43" s="60">
        <v>13</v>
      </c>
      <c r="B43" s="226" t="s">
        <v>116</v>
      </c>
      <c r="C43" s="240"/>
      <c r="D43" s="242">
        <f>+'Ekamut-caxs'!D56</f>
        <v>0</v>
      </c>
      <c r="E43" s="239">
        <f>D43-C43</f>
        <v>0</v>
      </c>
      <c r="F43" s="238"/>
      <c r="G43" s="515"/>
      <c r="H43" s="515"/>
      <c r="I43" s="56"/>
      <c r="J43" s="56"/>
      <c r="K43" s="56"/>
      <c r="L43" s="56"/>
      <c r="M43" s="56"/>
      <c r="N43" s="56"/>
      <c r="O43" s="56"/>
      <c r="P43" s="56"/>
      <c r="Q43" s="56"/>
      <c r="R43" s="56"/>
    </row>
    <row r="44" spans="1:18" s="57" customFormat="1" ht="20.25" hidden="1" customHeight="1">
      <c r="A44" s="60">
        <v>14</v>
      </c>
      <c r="B44" s="226" t="s">
        <v>117</v>
      </c>
      <c r="C44" s="240"/>
      <c r="D44" s="242">
        <f>+'Ekamut-caxs'!D57</f>
        <v>0</v>
      </c>
      <c r="E44" s="239">
        <f t="shared" si="0"/>
        <v>0</v>
      </c>
      <c r="F44" s="238"/>
      <c r="G44" s="515"/>
      <c r="H44" s="515"/>
      <c r="I44" s="56"/>
      <c r="J44" s="56"/>
      <c r="K44" s="56"/>
      <c r="L44" s="56"/>
      <c r="M44" s="56"/>
      <c r="N44" s="56"/>
      <c r="O44" s="56"/>
      <c r="P44" s="56"/>
      <c r="Q44" s="56"/>
      <c r="R44" s="56"/>
    </row>
    <row r="45" spans="1:18" s="57" customFormat="1" ht="21" customHeight="1">
      <c r="A45" s="60">
        <v>11</v>
      </c>
      <c r="B45" s="226" t="s">
        <v>23</v>
      </c>
      <c r="C45" s="238">
        <v>150</v>
      </c>
      <c r="D45" s="242">
        <f>+'Ekamut-caxs'!D58</f>
        <v>40</v>
      </c>
      <c r="E45" s="239">
        <f t="shared" si="0"/>
        <v>-110</v>
      </c>
      <c r="F45" s="238"/>
      <c r="G45" s="515"/>
      <c r="H45" s="515"/>
      <c r="I45" s="56"/>
      <c r="J45" s="56"/>
      <c r="K45" s="56"/>
      <c r="L45" s="56"/>
      <c r="M45" s="56"/>
      <c r="N45" s="56"/>
      <c r="O45" s="56"/>
      <c r="P45" s="56"/>
      <c r="Q45" s="56"/>
      <c r="R45" s="56"/>
    </row>
    <row r="46" spans="1:18" s="57" customFormat="1" ht="21" customHeight="1">
      <c r="A46" s="60">
        <v>12</v>
      </c>
      <c r="B46" s="226" t="s">
        <v>24</v>
      </c>
      <c r="C46" s="238">
        <v>55</v>
      </c>
      <c r="D46" s="242">
        <f>+'Ekamut-caxs'!D59</f>
        <v>55</v>
      </c>
      <c r="E46" s="239">
        <f>D46-C46</f>
        <v>0</v>
      </c>
      <c r="F46" s="238"/>
      <c r="G46" s="515"/>
      <c r="H46" s="515"/>
      <c r="I46" s="56"/>
      <c r="J46" s="56"/>
      <c r="K46" s="56"/>
      <c r="L46" s="56"/>
      <c r="M46" s="56"/>
      <c r="N46" s="56"/>
      <c r="O46" s="56"/>
      <c r="P46" s="56"/>
      <c r="Q46" s="56"/>
      <c r="R46" s="56"/>
    </row>
    <row r="47" spans="1:18" s="57" customFormat="1" ht="21" hidden="1" customHeight="1">
      <c r="A47" s="60">
        <v>17</v>
      </c>
      <c r="B47" s="226" t="s">
        <v>65</v>
      </c>
      <c r="C47" s="238"/>
      <c r="D47" s="242">
        <f>+'Ekamut-caxs'!D60</f>
        <v>0</v>
      </c>
      <c r="E47" s="239">
        <f>D47-C47</f>
        <v>0</v>
      </c>
      <c r="F47" s="238"/>
      <c r="G47" s="515"/>
      <c r="H47" s="515"/>
      <c r="I47" s="56"/>
      <c r="J47" s="56"/>
      <c r="K47" s="56"/>
      <c r="L47" s="56"/>
      <c r="M47" s="56"/>
      <c r="N47" s="56"/>
      <c r="O47" s="56"/>
      <c r="P47" s="56"/>
      <c r="Q47" s="56"/>
      <c r="R47" s="56"/>
    </row>
    <row r="48" spans="1:18" s="57" customFormat="1" ht="21" hidden="1" customHeight="1">
      <c r="A48" s="60">
        <v>18</v>
      </c>
      <c r="B48" s="226" t="s">
        <v>52</v>
      </c>
      <c r="C48" s="238"/>
      <c r="D48" s="242">
        <f>+'Ekamut-caxs'!D61</f>
        <v>0</v>
      </c>
      <c r="E48" s="239">
        <f>D48-C48</f>
        <v>0</v>
      </c>
      <c r="F48" s="238"/>
      <c r="G48" s="515"/>
      <c r="H48" s="515"/>
      <c r="I48" s="56"/>
      <c r="J48" s="56"/>
      <c r="K48" s="56"/>
      <c r="L48" s="56"/>
      <c r="M48" s="56"/>
      <c r="N48" s="56"/>
      <c r="O48" s="56"/>
      <c r="P48" s="56"/>
      <c r="Q48" s="56"/>
      <c r="R48" s="56"/>
    </row>
    <row r="49" spans="1:18" s="57" customFormat="1" ht="21" customHeight="1">
      <c r="A49" s="60">
        <v>13</v>
      </c>
      <c r="B49" s="226" t="s">
        <v>43</v>
      </c>
      <c r="C49" s="240">
        <v>105</v>
      </c>
      <c r="D49" s="242">
        <f>+'Ekamut-caxs'!D62</f>
        <v>105</v>
      </c>
      <c r="E49" s="239">
        <f t="shared" si="0"/>
        <v>0</v>
      </c>
      <c r="F49" s="238"/>
      <c r="G49" s="515"/>
      <c r="H49" s="515"/>
      <c r="I49" s="56"/>
      <c r="J49" s="56"/>
      <c r="K49" s="56"/>
      <c r="L49" s="56"/>
      <c r="M49" s="56"/>
      <c r="N49" s="56"/>
      <c r="O49" s="56"/>
      <c r="P49" s="56"/>
      <c r="Q49" s="56"/>
      <c r="R49" s="56"/>
    </row>
    <row r="50" spans="1:18" s="57" customFormat="1" ht="35.25" customHeight="1">
      <c r="A50" s="60">
        <v>14</v>
      </c>
      <c r="B50" s="241" t="s">
        <v>73</v>
      </c>
      <c r="C50" s="240">
        <v>40</v>
      </c>
      <c r="D50" s="242">
        <f>+'Ekamut-caxs'!D63</f>
        <v>40</v>
      </c>
      <c r="E50" s="239">
        <f t="shared" si="0"/>
        <v>0</v>
      </c>
      <c r="F50" s="238"/>
      <c r="G50" s="515"/>
      <c r="H50" s="515"/>
      <c r="I50" s="56"/>
      <c r="J50" s="56"/>
      <c r="K50" s="56"/>
      <c r="L50" s="56"/>
      <c r="M50" s="56"/>
      <c r="N50" s="56"/>
      <c r="O50" s="56"/>
      <c r="P50" s="56"/>
      <c r="Q50" s="56"/>
      <c r="R50" s="56"/>
    </row>
    <row r="51" spans="1:18" s="57" customFormat="1" ht="39" customHeight="1">
      <c r="A51" s="60">
        <v>15</v>
      </c>
      <c r="B51" s="241" t="s">
        <v>74</v>
      </c>
      <c r="C51" s="238">
        <v>117</v>
      </c>
      <c r="D51" s="242">
        <f>+'Ekamut-caxs'!D64</f>
        <v>107</v>
      </c>
      <c r="E51" s="239">
        <f t="shared" si="0"/>
        <v>-10</v>
      </c>
      <c r="F51" s="238"/>
      <c r="G51" s="515"/>
      <c r="H51" s="515"/>
      <c r="I51" s="56"/>
      <c r="J51" s="56"/>
      <c r="K51" s="56"/>
      <c r="L51" s="56"/>
      <c r="M51" s="56"/>
      <c r="N51" s="56"/>
      <c r="O51" s="56"/>
      <c r="P51" s="56"/>
      <c r="Q51" s="56"/>
      <c r="R51" s="56"/>
    </row>
    <row r="52" spans="1:18" s="57" customFormat="1" ht="23.25" customHeight="1">
      <c r="A52" s="60">
        <v>16</v>
      </c>
      <c r="B52" s="226" t="s">
        <v>44</v>
      </c>
      <c r="C52" s="238">
        <v>6</v>
      </c>
      <c r="D52" s="242">
        <f>+'Ekamut-caxs'!D65</f>
        <v>6</v>
      </c>
      <c r="E52" s="239">
        <f t="shared" ref="E52:E64" si="2">D52-C52</f>
        <v>0</v>
      </c>
      <c r="F52" s="238"/>
      <c r="G52" s="515"/>
      <c r="H52" s="515"/>
      <c r="I52" s="56"/>
      <c r="J52" s="56"/>
      <c r="K52" s="56"/>
      <c r="L52" s="56"/>
      <c r="M52" s="56"/>
      <c r="N52" s="56"/>
      <c r="O52" s="56"/>
      <c r="P52" s="56"/>
      <c r="Q52" s="56"/>
      <c r="R52" s="56"/>
    </row>
    <row r="53" spans="1:18" s="57" customFormat="1" ht="21" hidden="1" customHeight="1">
      <c r="A53" s="60">
        <v>23</v>
      </c>
      <c r="B53" s="226" t="s">
        <v>118</v>
      </c>
      <c r="C53" s="238"/>
      <c r="D53" s="242">
        <f>+'Ekamut-caxs'!D66</f>
        <v>0</v>
      </c>
      <c r="E53" s="239">
        <f t="shared" si="2"/>
        <v>0</v>
      </c>
      <c r="F53" s="238"/>
      <c r="G53" s="515"/>
      <c r="H53" s="515"/>
      <c r="I53" s="56"/>
      <c r="J53" s="56"/>
      <c r="K53" s="56"/>
      <c r="L53" s="56"/>
      <c r="M53" s="56"/>
      <c r="N53" s="56"/>
      <c r="O53" s="56"/>
      <c r="P53" s="56"/>
      <c r="Q53" s="56"/>
      <c r="R53" s="56"/>
    </row>
    <row r="54" spans="1:18" s="57" customFormat="1" ht="21" customHeight="1">
      <c r="A54" s="60">
        <v>17</v>
      </c>
      <c r="B54" s="226" t="s">
        <v>45</v>
      </c>
      <c r="C54" s="238">
        <v>122</v>
      </c>
      <c r="D54" s="242">
        <f>+'Ekamut-caxs'!D67</f>
        <v>122</v>
      </c>
      <c r="E54" s="239">
        <f t="shared" si="2"/>
        <v>0</v>
      </c>
      <c r="F54" s="238"/>
      <c r="G54" s="515"/>
      <c r="H54" s="515"/>
      <c r="I54" s="56"/>
      <c r="J54" s="56"/>
      <c r="K54" s="56"/>
      <c r="L54" s="56"/>
      <c r="M54" s="56"/>
      <c r="N54" s="56"/>
      <c r="O54" s="56"/>
      <c r="P54" s="56"/>
      <c r="Q54" s="56"/>
      <c r="R54" s="56"/>
    </row>
    <row r="55" spans="1:18" s="57" customFormat="1" ht="20.25" customHeight="1">
      <c r="A55" s="60">
        <v>18</v>
      </c>
      <c r="B55" s="226" t="s">
        <v>62</v>
      </c>
      <c r="C55" s="238"/>
      <c r="D55" s="242">
        <f>+'Ekamut-caxs'!D68</f>
        <v>110</v>
      </c>
      <c r="E55" s="239">
        <f t="shared" si="2"/>
        <v>110</v>
      </c>
      <c r="F55" s="238"/>
      <c r="G55" s="515"/>
      <c r="H55" s="515"/>
      <c r="I55" s="56"/>
      <c r="J55" s="56"/>
      <c r="K55" s="56"/>
      <c r="L55" s="56"/>
      <c r="M55" s="56"/>
      <c r="N55" s="56"/>
      <c r="O55" s="56"/>
      <c r="P55" s="56"/>
      <c r="Q55" s="56"/>
      <c r="R55" s="56"/>
    </row>
    <row r="56" spans="1:18" s="57" customFormat="1" ht="20.25" hidden="1" customHeight="1">
      <c r="A56" s="60">
        <v>26</v>
      </c>
      <c r="B56" s="228" t="s">
        <v>188</v>
      </c>
      <c r="C56" s="238"/>
      <c r="D56" s="242">
        <f>+'Ekamut-caxs'!D69</f>
        <v>0</v>
      </c>
      <c r="E56" s="239">
        <f>D56-C56</f>
        <v>0</v>
      </c>
      <c r="F56" s="238"/>
      <c r="G56" s="515"/>
      <c r="H56" s="515"/>
      <c r="I56" s="56"/>
      <c r="J56" s="56"/>
      <c r="K56" s="56"/>
      <c r="L56" s="56"/>
      <c r="M56" s="56"/>
      <c r="N56" s="56"/>
      <c r="O56" s="56"/>
      <c r="P56" s="56"/>
      <c r="Q56" s="56"/>
      <c r="R56" s="56"/>
    </row>
    <row r="57" spans="1:18" s="57" customFormat="1" ht="20.25" customHeight="1">
      <c r="A57" s="60">
        <v>19</v>
      </c>
      <c r="B57" s="228" t="s">
        <v>189</v>
      </c>
      <c r="C57" s="238">
        <v>50</v>
      </c>
      <c r="D57" s="242">
        <f>+'Ekamut-caxs'!D70</f>
        <v>50</v>
      </c>
      <c r="E57" s="239">
        <f>D57-C57</f>
        <v>0</v>
      </c>
      <c r="F57" s="238"/>
      <c r="G57" s="515"/>
      <c r="H57" s="515"/>
      <c r="I57" s="56"/>
      <c r="J57" s="56"/>
      <c r="K57" s="56"/>
      <c r="L57" s="56"/>
      <c r="M57" s="56"/>
      <c r="N57" s="56"/>
      <c r="O57" s="56"/>
      <c r="P57" s="56"/>
      <c r="Q57" s="56"/>
      <c r="R57" s="56"/>
    </row>
    <row r="58" spans="1:18" s="57" customFormat="1" ht="21" hidden="1" customHeight="1">
      <c r="A58" s="60">
        <v>28</v>
      </c>
      <c r="B58" s="226" t="s">
        <v>241</v>
      </c>
      <c r="C58" s="238"/>
      <c r="D58" s="242">
        <f>+'Ekamut-caxs'!D71</f>
        <v>0</v>
      </c>
      <c r="E58" s="239">
        <f t="shared" si="2"/>
        <v>0</v>
      </c>
      <c r="F58" s="238"/>
      <c r="G58" s="517"/>
      <c r="H58" s="517"/>
      <c r="I58" s="56"/>
      <c r="J58" s="56"/>
      <c r="K58" s="56"/>
      <c r="L58" s="56"/>
      <c r="M58" s="56"/>
      <c r="N58" s="56"/>
      <c r="O58" s="56"/>
      <c r="P58" s="56"/>
      <c r="Q58" s="56"/>
      <c r="R58" s="56"/>
    </row>
    <row r="59" spans="1:18" s="57" customFormat="1" ht="21" customHeight="1">
      <c r="A59" s="60">
        <v>20</v>
      </c>
      <c r="B59" s="229" t="s">
        <v>283</v>
      </c>
      <c r="C59" s="238">
        <v>30</v>
      </c>
      <c r="D59" s="242">
        <f>+'Ekamut-caxs'!D72</f>
        <v>30</v>
      </c>
      <c r="E59" s="238">
        <f>D59-C59</f>
        <v>0</v>
      </c>
      <c r="F59" s="238"/>
      <c r="G59" s="517"/>
      <c r="H59" s="517"/>
      <c r="I59" s="56"/>
      <c r="J59" s="56"/>
      <c r="K59" s="56"/>
      <c r="L59" s="56"/>
      <c r="M59" s="56"/>
      <c r="N59" s="56"/>
      <c r="O59" s="56"/>
      <c r="P59" s="56"/>
      <c r="Q59" s="56"/>
      <c r="R59" s="56"/>
    </row>
    <row r="60" spans="1:18" s="57" customFormat="1" ht="21" customHeight="1">
      <c r="A60" s="60">
        <v>21</v>
      </c>
      <c r="B60" s="229" t="s">
        <v>284</v>
      </c>
      <c r="C60" s="238">
        <v>38</v>
      </c>
      <c r="D60" s="242">
        <f>+'Ekamut-caxs'!D73</f>
        <v>38</v>
      </c>
      <c r="E60" s="238">
        <f>D60-C60</f>
        <v>0</v>
      </c>
      <c r="F60" s="238"/>
      <c r="G60" s="517"/>
      <c r="H60" s="517"/>
      <c r="I60" s="56"/>
      <c r="J60" s="56"/>
      <c r="K60" s="56"/>
      <c r="L60" s="56"/>
      <c r="M60" s="56"/>
      <c r="N60" s="56"/>
      <c r="O60" s="56"/>
      <c r="P60" s="56"/>
      <c r="Q60" s="56"/>
      <c r="R60" s="56"/>
    </row>
    <row r="61" spans="1:18" s="57" customFormat="1" ht="30" customHeight="1">
      <c r="A61" s="60">
        <v>22</v>
      </c>
      <c r="B61" s="285" t="s">
        <v>25</v>
      </c>
      <c r="C61" s="238">
        <v>1563.4</v>
      </c>
      <c r="D61" s="242">
        <f>+'Ekamut-caxs'!D75</f>
        <v>1893.4</v>
      </c>
      <c r="E61" s="239">
        <f t="shared" si="2"/>
        <v>330</v>
      </c>
      <c r="F61" s="238"/>
      <c r="G61" s="515"/>
      <c r="H61" s="515"/>
      <c r="I61" s="56"/>
      <c r="J61" s="56"/>
      <c r="K61" s="56"/>
      <c r="L61" s="56"/>
      <c r="M61" s="56"/>
      <c r="N61" s="56"/>
      <c r="O61" s="56"/>
      <c r="P61" s="56"/>
      <c r="Q61" s="56"/>
      <c r="R61" s="56"/>
    </row>
    <row r="62" spans="1:18" ht="20.25" customHeight="1">
      <c r="A62" s="60">
        <v>22.1</v>
      </c>
      <c r="B62" s="29" t="s">
        <v>75</v>
      </c>
      <c r="C62" s="213">
        <v>1563.4</v>
      </c>
      <c r="D62" s="242">
        <v>1563.4</v>
      </c>
      <c r="E62" s="212">
        <f t="shared" si="2"/>
        <v>0</v>
      </c>
      <c r="F62" s="213"/>
      <c r="G62" s="518"/>
      <c r="H62" s="518"/>
    </row>
    <row r="63" spans="1:18" s="57" customFormat="1" ht="21" hidden="1" customHeight="1">
      <c r="A63" s="60">
        <v>33</v>
      </c>
      <c r="B63" s="241" t="s">
        <v>76</v>
      </c>
      <c r="C63" s="238"/>
      <c r="D63" s="242"/>
      <c r="E63" s="239">
        <f t="shared" si="2"/>
        <v>0</v>
      </c>
      <c r="F63" s="238"/>
      <c r="G63" s="515"/>
      <c r="H63" s="515"/>
      <c r="I63" s="56"/>
      <c r="J63" s="56"/>
      <c r="K63" s="56"/>
      <c r="L63" s="56"/>
      <c r="M63" s="56"/>
      <c r="N63" s="56"/>
      <c r="O63" s="56"/>
      <c r="P63" s="56"/>
      <c r="Q63" s="56"/>
      <c r="R63" s="56"/>
    </row>
    <row r="64" spans="1:18" s="57" customFormat="1" ht="21" hidden="1" customHeight="1">
      <c r="A64" s="60">
        <v>34</v>
      </c>
      <c r="B64" s="226" t="s">
        <v>66</v>
      </c>
      <c r="C64" s="238"/>
      <c r="D64" s="242">
        <f>+'Ekamut-caxs'!D77</f>
        <v>0</v>
      </c>
      <c r="E64" s="239">
        <f t="shared" si="2"/>
        <v>0</v>
      </c>
      <c r="F64" s="238"/>
      <c r="G64" s="515"/>
      <c r="H64" s="515"/>
      <c r="I64" s="56"/>
      <c r="J64" s="56"/>
      <c r="K64" s="56"/>
      <c r="L64" s="56"/>
      <c r="M64" s="56"/>
      <c r="N64" s="56"/>
      <c r="O64" s="56"/>
      <c r="P64" s="56"/>
      <c r="Q64" s="56"/>
      <c r="R64" s="56"/>
    </row>
    <row r="65" spans="1:18" s="33" customFormat="1" ht="24.75" customHeight="1">
      <c r="A65" s="25"/>
      <c r="B65" s="58" t="s">
        <v>77</v>
      </c>
      <c r="C65" s="249">
        <f>C6-C24</f>
        <v>0</v>
      </c>
      <c r="D65" s="249">
        <f>D6-D24</f>
        <v>0</v>
      </c>
      <c r="E65" s="249">
        <f t="shared" si="0"/>
        <v>0</v>
      </c>
      <c r="F65" s="287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</row>
    <row r="66" spans="1:18" s="33" customFormat="1" ht="45" customHeight="1">
      <c r="A66" s="34"/>
      <c r="C66" s="35"/>
      <c r="D66" s="35"/>
      <c r="E66" s="35"/>
      <c r="F66" s="35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</row>
    <row r="67" spans="1:18" ht="24.75" customHeight="1">
      <c r="B67" s="36" t="s">
        <v>2</v>
      </c>
      <c r="C67" s="23"/>
      <c r="D67" s="547" t="str">
        <f>+'Ekamut-caxs'!C81</f>
        <v>Ա. Ադամյան</v>
      </c>
      <c r="E67" s="547"/>
      <c r="F67" s="114"/>
    </row>
    <row r="68" spans="1:18" ht="9.75" customHeight="1">
      <c r="B68" s="37"/>
      <c r="D68" s="546" t="s">
        <v>5</v>
      </c>
      <c r="E68" s="546"/>
      <c r="F68" s="283"/>
    </row>
    <row r="69" spans="1:18" ht="24.75" customHeight="1">
      <c r="B69" s="36" t="s">
        <v>6</v>
      </c>
      <c r="C69" s="23"/>
      <c r="D69" s="547" t="str">
        <f>+'Ekamut-caxs'!C83</f>
        <v>Ա. Անանյան</v>
      </c>
      <c r="E69" s="547"/>
      <c r="F69" s="114"/>
    </row>
    <row r="70" spans="1:18" ht="11.25" customHeight="1">
      <c r="D70" s="546" t="s">
        <v>5</v>
      </c>
      <c r="E70" s="546"/>
      <c r="F70" s="283"/>
    </row>
    <row r="71" spans="1:18" s="18" customFormat="1">
      <c r="A71" s="23"/>
      <c r="B71" s="148" t="s">
        <v>1</v>
      </c>
      <c r="C71" s="19"/>
      <c r="D71" s="19"/>
      <c r="E71" s="19"/>
      <c r="F71" s="19"/>
    </row>
    <row r="72" spans="1:18" s="18" customFormat="1">
      <c r="A72" s="108"/>
    </row>
    <row r="73" spans="1:18" s="18" customFormat="1">
      <c r="A73" s="108"/>
    </row>
    <row r="74" spans="1:18" s="18" customFormat="1">
      <c r="A74" s="108"/>
    </row>
    <row r="75" spans="1:18" s="18" customFormat="1">
      <c r="A75" s="108"/>
    </row>
    <row r="76" spans="1:18" s="18" customFormat="1">
      <c r="A76" s="108"/>
    </row>
    <row r="77" spans="1:18" s="18" customFormat="1">
      <c r="A77" s="108"/>
    </row>
    <row r="78" spans="1:18" s="18" customFormat="1">
      <c r="A78" s="108"/>
    </row>
    <row r="79" spans="1:18" s="18" customFormat="1">
      <c r="A79" s="108"/>
    </row>
    <row r="80" spans="1:18" s="18" customFormat="1">
      <c r="A80" s="108"/>
    </row>
    <row r="81" spans="1:1" s="18" customFormat="1">
      <c r="A81" s="108"/>
    </row>
    <row r="82" spans="1:1" s="18" customFormat="1">
      <c r="A82" s="108"/>
    </row>
    <row r="83" spans="1:1" s="18" customFormat="1">
      <c r="A83" s="108"/>
    </row>
    <row r="84" spans="1:1" s="18" customFormat="1">
      <c r="A84" s="108"/>
    </row>
    <row r="85" spans="1:1" s="18" customFormat="1">
      <c r="A85" s="108"/>
    </row>
    <row r="86" spans="1:1" s="18" customFormat="1">
      <c r="A86" s="108"/>
    </row>
    <row r="87" spans="1:1" s="18" customFormat="1">
      <c r="A87" s="108"/>
    </row>
    <row r="88" spans="1:1" s="18" customFormat="1">
      <c r="A88" s="108"/>
    </row>
    <row r="89" spans="1:1" s="18" customFormat="1">
      <c r="A89" s="108"/>
    </row>
  </sheetData>
  <sheetProtection formatCells="0" formatColumns="0" formatRows="0" insertColumns="0" insertRows="0" insertHyperlinks="0" deleteColumns="0" deleteRows="0" sort="0" autoFilter="0" pivotTables="0"/>
  <mergeCells count="61">
    <mergeCell ref="A2:F2"/>
    <mergeCell ref="A1:F1"/>
    <mergeCell ref="D70:E70"/>
    <mergeCell ref="D67:E67"/>
    <mergeCell ref="D68:E68"/>
    <mergeCell ref="D69:E69"/>
    <mergeCell ref="A3:F3"/>
    <mergeCell ref="G11:H11"/>
    <mergeCell ref="G12:H12"/>
    <mergeCell ref="G13:H13"/>
    <mergeCell ref="G14:H14"/>
    <mergeCell ref="G6:H6"/>
    <mergeCell ref="G7:H7"/>
    <mergeCell ref="G8:H8"/>
    <mergeCell ref="G9:H9"/>
    <mergeCell ref="G10:H10"/>
    <mergeCell ref="G15:H15"/>
    <mergeCell ref="G18:H18"/>
    <mergeCell ref="G19:H19"/>
    <mergeCell ref="G20:H20"/>
    <mergeCell ref="G21:H21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5:H55"/>
    <mergeCell ref="G56:H56"/>
    <mergeCell ref="G57:H57"/>
    <mergeCell ref="G58:H58"/>
    <mergeCell ref="G50:H50"/>
    <mergeCell ref="G51:H51"/>
    <mergeCell ref="G52:H52"/>
    <mergeCell ref="G53:H53"/>
    <mergeCell ref="G54:H54"/>
    <mergeCell ref="G64:H64"/>
    <mergeCell ref="G59:H59"/>
    <mergeCell ref="G60:H60"/>
    <mergeCell ref="G61:H61"/>
    <mergeCell ref="G62:H62"/>
    <mergeCell ref="G63:H6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22"/>
  <sheetViews>
    <sheetView view="pageBreakPreview" zoomScaleNormal="100" zoomScaleSheetLayoutView="100" workbookViewId="0">
      <selection activeCell="D8" sqref="D8"/>
    </sheetView>
  </sheetViews>
  <sheetFormatPr defaultColWidth="9.140625" defaultRowHeight="13.5"/>
  <cols>
    <col min="1" max="1" width="4.85546875" style="19" customWidth="1"/>
    <col min="2" max="2" width="53" style="19" customWidth="1"/>
    <col min="3" max="3" width="15.28515625" style="19" customWidth="1"/>
    <col min="4" max="4" width="14.5703125" style="19" customWidth="1"/>
    <col min="5" max="5" width="12.42578125" style="19" customWidth="1"/>
    <col min="6" max="6" width="57.85546875" style="19" customWidth="1"/>
    <col min="7" max="7" width="9.140625" style="121"/>
    <col min="8" max="8" width="40.28515625" style="108" customWidth="1"/>
    <col min="9" max="13" width="9.140625" style="108"/>
    <col min="14" max="20" width="9.140625" style="115"/>
    <col min="21" max="16384" width="9.140625" style="19"/>
  </cols>
  <sheetData>
    <row r="1" spans="1:20" ht="23.25" customHeight="1">
      <c r="A1" s="545" t="s">
        <v>78</v>
      </c>
      <c r="B1" s="545"/>
      <c r="C1" s="545"/>
      <c r="D1" s="545"/>
      <c r="E1" s="545"/>
      <c r="F1" s="545"/>
    </row>
    <row r="2" spans="1:20" s="21" customFormat="1" ht="20.25">
      <c r="A2" s="540" t="str">
        <f>+'Ekamut-caxs'!A14</f>
        <v xml:space="preserve">«Երևանի Քանաքեռ-Զեյթուն համայնքի Ս. Բարխուդարյանի անվան թիվ 2 արվեստի դպրոց» ՀՈԱԿ-ի   </v>
      </c>
      <c r="B2" s="540"/>
      <c r="C2" s="540"/>
      <c r="D2" s="540"/>
      <c r="E2" s="540"/>
      <c r="F2" s="540"/>
      <c r="G2" s="101"/>
      <c r="H2" s="4"/>
      <c r="I2" s="109"/>
      <c r="J2" s="109"/>
      <c r="K2" s="109"/>
      <c r="L2" s="109"/>
      <c r="M2" s="109"/>
      <c r="N2" s="116"/>
      <c r="O2" s="116"/>
      <c r="P2" s="116"/>
      <c r="Q2" s="116"/>
      <c r="R2" s="116"/>
      <c r="S2" s="116"/>
      <c r="T2" s="116"/>
    </row>
    <row r="3" spans="1:20" ht="42" customHeight="1">
      <c r="A3" s="548" t="s">
        <v>246</v>
      </c>
      <c r="B3" s="548"/>
      <c r="C3" s="548"/>
      <c r="D3" s="548"/>
      <c r="E3" s="548"/>
      <c r="F3" s="548"/>
      <c r="G3" s="122"/>
      <c r="H3" s="110"/>
      <c r="I3" s="110"/>
      <c r="J3" s="110"/>
      <c r="K3" s="110"/>
      <c r="L3" s="110"/>
    </row>
    <row r="4" spans="1:20" s="21" customFormat="1" ht="18" customHeight="1">
      <c r="A4" s="9"/>
      <c r="B4" s="9"/>
      <c r="F4" s="10" t="s">
        <v>42</v>
      </c>
      <c r="G4" s="123"/>
      <c r="H4" s="109"/>
      <c r="I4" s="109"/>
      <c r="J4" s="109"/>
      <c r="K4" s="109"/>
      <c r="L4" s="109"/>
      <c r="M4" s="109"/>
      <c r="N4" s="116"/>
      <c r="O4" s="116"/>
      <c r="P4" s="116"/>
      <c r="Q4" s="116"/>
      <c r="R4" s="116"/>
      <c r="S4" s="116"/>
      <c r="T4" s="116"/>
    </row>
    <row r="5" spans="1:20" s="28" customFormat="1" ht="87" customHeight="1">
      <c r="A5" s="84" t="s">
        <v>3</v>
      </c>
      <c r="B5" s="86" t="s">
        <v>29</v>
      </c>
      <c r="C5" s="206" t="s">
        <v>173</v>
      </c>
      <c r="D5" s="206" t="s">
        <v>174</v>
      </c>
      <c r="E5" s="85" t="s">
        <v>49</v>
      </c>
      <c r="F5" s="284" t="str">
        <f>+'[6]Ekamutneri hamematakan'!F5</f>
        <v>Ծանոթություն հոդվածային ավելացումների վերաբերյալ</v>
      </c>
      <c r="G5" s="124"/>
      <c r="H5" s="111"/>
      <c r="I5" s="111"/>
      <c r="J5" s="111"/>
      <c r="K5" s="111"/>
      <c r="L5" s="111"/>
      <c r="M5" s="111"/>
      <c r="N5" s="117"/>
      <c r="O5" s="117"/>
      <c r="P5" s="117"/>
      <c r="Q5" s="117"/>
      <c r="R5" s="117"/>
      <c r="S5" s="117"/>
      <c r="T5" s="117"/>
    </row>
    <row r="6" spans="1:20" s="21" customFormat="1" ht="41.25" customHeight="1">
      <c r="A6" s="11" t="s">
        <v>7</v>
      </c>
      <c r="B6" s="12" t="s">
        <v>30</v>
      </c>
      <c r="C6" s="214">
        <v>2353.3000000000002</v>
      </c>
      <c r="D6" s="214">
        <v>2353.3000000000002</v>
      </c>
      <c r="E6" s="233">
        <f t="shared" ref="E6" si="0">D6-C6</f>
        <v>0</v>
      </c>
      <c r="F6" s="214"/>
      <c r="G6" s="123"/>
      <c r="H6" s="109"/>
      <c r="I6" s="109"/>
      <c r="J6" s="109"/>
      <c r="K6" s="109"/>
      <c r="L6" s="116"/>
      <c r="M6" s="116"/>
      <c r="N6" s="116"/>
      <c r="O6" s="116"/>
      <c r="P6" s="116"/>
      <c r="Q6" s="116"/>
      <c r="R6" s="116"/>
    </row>
    <row r="7" spans="1:20" s="21" customFormat="1" ht="38.25" customHeight="1">
      <c r="A7" s="11" t="s">
        <v>9</v>
      </c>
      <c r="B7" s="12" t="s">
        <v>79</v>
      </c>
      <c r="C7" s="233">
        <f>SUM(C8:C15,C18:C21)</f>
        <v>57827</v>
      </c>
      <c r="D7" s="233">
        <f>SUM(D8:D15,D18:D21)</f>
        <v>57040.3</v>
      </c>
      <c r="E7" s="233">
        <f>D7-C7</f>
        <v>-786.69999999999709</v>
      </c>
      <c r="F7" s="214"/>
      <c r="G7" s="123"/>
      <c r="H7" s="109"/>
      <c r="I7" s="109"/>
      <c r="J7" s="109"/>
      <c r="K7" s="109"/>
      <c r="L7" s="116"/>
      <c r="M7" s="116"/>
      <c r="N7" s="116"/>
      <c r="O7" s="116"/>
      <c r="P7" s="116"/>
      <c r="Q7" s="116"/>
      <c r="R7" s="116"/>
    </row>
    <row r="8" spans="1:20" s="57" customFormat="1" ht="17.25" customHeight="1">
      <c r="A8" s="60">
        <v>1</v>
      </c>
      <c r="B8" s="223" t="s">
        <v>114</v>
      </c>
      <c r="C8" s="224">
        <v>53840</v>
      </c>
      <c r="D8" s="225">
        <f>+'Dramakan hosqer'!D20</f>
        <v>52601.1</v>
      </c>
      <c r="E8" s="225">
        <f>D8-C8</f>
        <v>-1238.9000000000015</v>
      </c>
      <c r="F8" s="224"/>
      <c r="G8" s="99"/>
      <c r="H8" s="112"/>
      <c r="I8" s="112"/>
      <c r="J8" s="112"/>
      <c r="K8" s="112"/>
      <c r="L8" s="118"/>
      <c r="M8" s="118"/>
      <c r="N8" s="118"/>
      <c r="O8" s="118"/>
      <c r="P8" s="118"/>
      <c r="Q8" s="118"/>
      <c r="R8" s="118"/>
    </row>
    <row r="9" spans="1:20" s="57" customFormat="1" ht="30" customHeight="1">
      <c r="A9" s="60">
        <v>2</v>
      </c>
      <c r="B9" s="359" t="s">
        <v>186</v>
      </c>
      <c r="C9" s="224">
        <v>1089.4000000000001</v>
      </c>
      <c r="D9" s="225">
        <f>+'Dramakan hosqer'!D21</f>
        <v>1089.4000000000001</v>
      </c>
      <c r="E9" s="225">
        <f t="shared" ref="E9:E71" si="1">D9-C9</f>
        <v>0</v>
      </c>
      <c r="F9" s="224"/>
      <c r="G9" s="99"/>
      <c r="H9" s="112"/>
      <c r="I9" s="112"/>
      <c r="J9" s="112"/>
      <c r="K9" s="112"/>
      <c r="L9" s="118"/>
      <c r="M9" s="118"/>
      <c r="N9" s="118"/>
      <c r="O9" s="118"/>
      <c r="P9" s="118"/>
      <c r="Q9" s="118"/>
      <c r="R9" s="118"/>
    </row>
    <row r="10" spans="1:20" ht="17.25" hidden="1" customHeight="1">
      <c r="A10" s="60">
        <v>3</v>
      </c>
      <c r="B10" s="359" t="s">
        <v>258</v>
      </c>
      <c r="C10" s="215"/>
      <c r="D10" s="225">
        <f>+'Dramakan hosqer'!D22</f>
        <v>0</v>
      </c>
      <c r="E10" s="225">
        <f t="shared" si="1"/>
        <v>0</v>
      </c>
      <c r="F10" s="215"/>
      <c r="L10" s="115"/>
      <c r="M10" s="115"/>
      <c r="S10" s="19"/>
      <c r="T10" s="19"/>
    </row>
    <row r="11" spans="1:20" s="57" customFormat="1" ht="38.25" customHeight="1">
      <c r="A11" s="60">
        <v>3</v>
      </c>
      <c r="B11" s="241" t="str">
        <f>+'Dramakan hosqer'!B23</f>
        <v>Վճարովի ծառայություններից (գեղագիտական ուսուցում)</v>
      </c>
      <c r="C11" s="397">
        <v>2889.1</v>
      </c>
      <c r="D11" s="225">
        <f>+'Dramakan hosqer'!D23</f>
        <v>3341.3</v>
      </c>
      <c r="E11" s="225">
        <f t="shared" si="1"/>
        <v>452.20000000000027</v>
      </c>
      <c r="F11" s="224" t="s">
        <v>286</v>
      </c>
      <c r="G11" s="99"/>
      <c r="H11" s="112"/>
      <c r="I11" s="112"/>
      <c r="J11" s="112"/>
      <c r="K11" s="112"/>
      <c r="L11" s="118"/>
      <c r="M11" s="118"/>
      <c r="N11" s="118"/>
      <c r="O11" s="118"/>
      <c r="P11" s="118"/>
      <c r="Q11" s="118"/>
      <c r="R11" s="118"/>
    </row>
    <row r="12" spans="1:20" s="57" customFormat="1" ht="21.75" hidden="1" customHeight="1">
      <c r="A12" s="60">
        <v>5</v>
      </c>
      <c r="B12" s="227" t="s">
        <v>51</v>
      </c>
      <c r="C12" s="397"/>
      <c r="D12" s="225">
        <f>+'Dramakan hosqer'!D24</f>
        <v>0</v>
      </c>
      <c r="E12" s="225">
        <f t="shared" si="1"/>
        <v>0</v>
      </c>
      <c r="F12" s="224"/>
      <c r="G12" s="99"/>
      <c r="H12" s="112"/>
      <c r="I12" s="112"/>
      <c r="J12" s="112"/>
      <c r="K12" s="112"/>
      <c r="L12" s="118"/>
      <c r="M12" s="118"/>
      <c r="N12" s="118"/>
      <c r="O12" s="118"/>
      <c r="P12" s="118"/>
      <c r="Q12" s="118"/>
      <c r="R12" s="118"/>
    </row>
    <row r="13" spans="1:20" s="57" customFormat="1" ht="18" hidden="1" customHeight="1">
      <c r="A13" s="60">
        <v>6</v>
      </c>
      <c r="B13" s="228" t="s">
        <v>61</v>
      </c>
      <c r="C13" s="224"/>
      <c r="D13" s="225">
        <f>+'Dramakan hosqer'!D25</f>
        <v>0</v>
      </c>
      <c r="E13" s="225">
        <f t="shared" si="1"/>
        <v>0</v>
      </c>
      <c r="F13" s="224"/>
      <c r="G13" s="99"/>
      <c r="H13" s="112"/>
      <c r="I13" s="112"/>
      <c r="J13" s="112"/>
      <c r="K13" s="112"/>
      <c r="L13" s="118"/>
      <c r="M13" s="118"/>
      <c r="N13" s="118"/>
      <c r="O13" s="118"/>
      <c r="P13" s="118"/>
      <c r="Q13" s="118"/>
      <c r="R13" s="118"/>
    </row>
    <row r="14" spans="1:20" s="57" customFormat="1" ht="17.25" hidden="1" customHeight="1">
      <c r="A14" s="60">
        <v>7</v>
      </c>
      <c r="B14" s="21" t="s">
        <v>185</v>
      </c>
      <c r="C14" s="224"/>
      <c r="D14" s="225">
        <f>+'Dramakan hosqer'!D26</f>
        <v>0</v>
      </c>
      <c r="E14" s="225">
        <f t="shared" si="1"/>
        <v>0</v>
      </c>
      <c r="F14" s="224"/>
      <c r="G14" s="99"/>
      <c r="H14" s="112"/>
      <c r="I14" s="112"/>
      <c r="J14" s="112"/>
      <c r="K14" s="112"/>
      <c r="L14" s="118"/>
      <c r="M14" s="118"/>
      <c r="N14" s="118"/>
      <c r="O14" s="118"/>
      <c r="P14" s="118"/>
      <c r="Q14" s="118"/>
      <c r="R14" s="118"/>
    </row>
    <row r="15" spans="1:20" s="57" customFormat="1" ht="32.25" hidden="1" customHeight="1">
      <c r="A15" s="60">
        <v>8</v>
      </c>
      <c r="B15" s="420" t="s">
        <v>264</v>
      </c>
      <c r="C15" s="224"/>
      <c r="D15" s="225">
        <f>+'Dramakan hosqer'!D27</f>
        <v>0</v>
      </c>
      <c r="E15" s="225">
        <f t="shared" si="1"/>
        <v>0</v>
      </c>
      <c r="F15" s="224"/>
      <c r="G15" s="99"/>
      <c r="H15" s="112"/>
      <c r="I15" s="112"/>
      <c r="J15" s="112"/>
      <c r="K15" s="112"/>
      <c r="L15" s="118"/>
      <c r="M15" s="118"/>
      <c r="N15" s="118"/>
      <c r="O15" s="118"/>
      <c r="P15" s="118"/>
      <c r="Q15" s="118"/>
      <c r="R15" s="118"/>
    </row>
    <row r="16" spans="1:20" s="57" customFormat="1" ht="17.25" hidden="1" customHeight="1">
      <c r="A16" s="60">
        <v>8.1</v>
      </c>
      <c r="B16" s="223"/>
      <c r="C16" s="224"/>
      <c r="D16" s="225">
        <f>+'Dramakan hosqer'!D28</f>
        <v>0</v>
      </c>
      <c r="E16" s="225">
        <f t="shared" si="1"/>
        <v>0</v>
      </c>
      <c r="F16" s="224"/>
      <c r="G16" s="99"/>
      <c r="H16" s="112"/>
      <c r="I16" s="112"/>
      <c r="J16" s="112"/>
      <c r="K16" s="112"/>
      <c r="L16" s="118"/>
      <c r="M16" s="118"/>
      <c r="N16" s="118"/>
      <c r="O16" s="118"/>
      <c r="P16" s="118"/>
      <c r="Q16" s="118"/>
      <c r="R16" s="118"/>
    </row>
    <row r="17" spans="1:20" s="57" customFormat="1" ht="17.25" hidden="1" customHeight="1">
      <c r="A17" s="60">
        <v>8.1999999999999993</v>
      </c>
      <c r="B17" s="223"/>
      <c r="C17" s="224"/>
      <c r="D17" s="225">
        <f>+'Dramakan hosqer'!D29</f>
        <v>0</v>
      </c>
      <c r="E17" s="225">
        <f t="shared" si="1"/>
        <v>0</v>
      </c>
      <c r="F17" s="224"/>
      <c r="G17" s="99"/>
      <c r="H17" s="112"/>
      <c r="I17" s="112"/>
      <c r="J17" s="112"/>
      <c r="K17" s="112"/>
      <c r="L17" s="118"/>
      <c r="M17" s="118"/>
      <c r="N17" s="118"/>
      <c r="O17" s="118"/>
      <c r="P17" s="118"/>
      <c r="Q17" s="118"/>
      <c r="R17" s="118"/>
    </row>
    <row r="18" spans="1:20" s="57" customFormat="1" ht="17.25" hidden="1" customHeight="1">
      <c r="A18" s="60">
        <v>9</v>
      </c>
      <c r="B18" s="223" t="s">
        <v>31</v>
      </c>
      <c r="C18" s="224"/>
      <c r="D18" s="225">
        <f>+'Dramakan hosqer'!D30</f>
        <v>0</v>
      </c>
      <c r="E18" s="225">
        <f t="shared" si="1"/>
        <v>0</v>
      </c>
      <c r="F18" s="224"/>
      <c r="G18" s="99"/>
      <c r="H18" s="112"/>
      <c r="I18" s="112"/>
      <c r="J18" s="112"/>
      <c r="K18" s="112"/>
      <c r="L18" s="118"/>
      <c r="M18" s="118"/>
      <c r="N18" s="118"/>
      <c r="O18" s="118"/>
      <c r="P18" s="118"/>
      <c r="Q18" s="118"/>
      <c r="R18" s="118"/>
    </row>
    <row r="19" spans="1:20" s="57" customFormat="1" ht="17.25" customHeight="1">
      <c r="A19" s="60">
        <v>4</v>
      </c>
      <c r="B19" s="223" t="s">
        <v>8</v>
      </c>
      <c r="C19" s="224">
        <v>8.5</v>
      </c>
      <c r="D19" s="225">
        <f>+'Dramakan hosqer'!D31</f>
        <v>8.5</v>
      </c>
      <c r="E19" s="225">
        <f t="shared" si="1"/>
        <v>0</v>
      </c>
      <c r="F19" s="224"/>
      <c r="G19" s="99"/>
      <c r="H19" s="112"/>
      <c r="I19" s="112"/>
      <c r="J19" s="112"/>
      <c r="K19" s="112"/>
      <c r="L19" s="118"/>
      <c r="M19" s="118"/>
      <c r="N19" s="118"/>
      <c r="O19" s="118"/>
      <c r="P19" s="118"/>
      <c r="Q19" s="118"/>
      <c r="R19" s="118"/>
    </row>
    <row r="20" spans="1:20" s="57" customFormat="1" ht="17.25" hidden="1" customHeight="1">
      <c r="A20" s="60"/>
      <c r="B20" s="422"/>
      <c r="C20" s="224"/>
      <c r="D20" s="225">
        <f>+'Dramakan hosqer'!D32</f>
        <v>0</v>
      </c>
      <c r="E20" s="225">
        <f t="shared" si="1"/>
        <v>0</v>
      </c>
      <c r="F20" s="224"/>
      <c r="G20" s="99"/>
      <c r="H20" s="112"/>
      <c r="I20" s="112"/>
      <c r="J20" s="112"/>
      <c r="K20" s="112"/>
      <c r="L20" s="118"/>
      <c r="M20" s="118"/>
      <c r="N20" s="118"/>
      <c r="O20" s="118"/>
      <c r="P20" s="118"/>
      <c r="Q20" s="118"/>
      <c r="R20" s="118"/>
    </row>
    <row r="21" spans="1:20" s="57" customFormat="1" ht="17.25" hidden="1" customHeight="1">
      <c r="A21" s="60"/>
      <c r="B21" s="422"/>
      <c r="C21" s="224"/>
      <c r="D21" s="225">
        <f>+'Dramakan hosqer'!D33</f>
        <v>0</v>
      </c>
      <c r="E21" s="225">
        <f t="shared" si="1"/>
        <v>0</v>
      </c>
      <c r="F21" s="224"/>
      <c r="G21" s="99" t="s">
        <v>191</v>
      </c>
      <c r="H21" s="112"/>
      <c r="I21" s="112"/>
      <c r="J21" s="112"/>
      <c r="K21" s="112"/>
      <c r="L21" s="118"/>
      <c r="M21" s="118"/>
      <c r="N21" s="118"/>
      <c r="O21" s="118"/>
      <c r="P21" s="118"/>
      <c r="Q21" s="118"/>
      <c r="R21" s="118"/>
    </row>
    <row r="22" spans="1:20" s="21" customFormat="1" ht="36" customHeight="1">
      <c r="A22" s="11" t="s">
        <v>32</v>
      </c>
      <c r="B22" s="12" t="s">
        <v>80</v>
      </c>
      <c r="C22" s="233">
        <f>+C23+C66+C82</f>
        <v>60176.6</v>
      </c>
      <c r="D22" s="233">
        <f>+D23+D66+D82</f>
        <v>59393.599999999999</v>
      </c>
      <c r="E22" s="225">
        <f t="shared" si="1"/>
        <v>-783</v>
      </c>
      <c r="F22" s="214"/>
      <c r="G22" s="123"/>
      <c r="H22" s="109"/>
      <c r="I22" s="109"/>
      <c r="J22" s="109"/>
      <c r="K22" s="109"/>
      <c r="L22" s="116"/>
      <c r="M22" s="116"/>
      <c r="N22" s="116"/>
      <c r="O22" s="116"/>
      <c r="P22" s="116"/>
      <c r="Q22" s="116"/>
      <c r="R22" s="116"/>
    </row>
    <row r="23" spans="1:20" s="21" customFormat="1" ht="21" customHeight="1">
      <c r="A23" s="14" t="s">
        <v>54</v>
      </c>
      <c r="B23" s="12" t="s">
        <v>57</v>
      </c>
      <c r="C23" s="233">
        <f>SUM(C24,C28:C33,C37:C60,C64:C65)</f>
        <v>58781.2</v>
      </c>
      <c r="D23" s="233">
        <f>SUM(D24,D28:D33,D37:D60,D64:D65)</f>
        <v>56964.2</v>
      </c>
      <c r="E23" s="225">
        <f t="shared" si="1"/>
        <v>-1817</v>
      </c>
      <c r="F23" s="214"/>
      <c r="G23" s="123"/>
      <c r="H23" s="109"/>
      <c r="I23" s="109"/>
      <c r="J23" s="109"/>
      <c r="K23" s="109"/>
      <c r="L23" s="116"/>
      <c r="M23" s="116"/>
      <c r="N23" s="116"/>
      <c r="O23" s="116"/>
      <c r="P23" s="116"/>
      <c r="Q23" s="116"/>
      <c r="R23" s="116"/>
    </row>
    <row r="24" spans="1:20" s="57" customFormat="1" ht="18" customHeight="1">
      <c r="A24" s="60">
        <v>1</v>
      </c>
      <c r="B24" s="230" t="s">
        <v>10</v>
      </c>
      <c r="C24" s="224">
        <v>55499.1</v>
      </c>
      <c r="D24" s="225">
        <f>+'Dramakan hosqer'!D36</f>
        <v>53690.299999999996</v>
      </c>
      <c r="E24" s="225">
        <f t="shared" si="1"/>
        <v>-1808.8000000000029</v>
      </c>
      <c r="F24" s="224"/>
      <c r="G24" s="99"/>
      <c r="H24" s="112"/>
      <c r="I24" s="112"/>
      <c r="J24" s="112"/>
      <c r="K24" s="112"/>
      <c r="L24" s="118"/>
      <c r="M24" s="118"/>
      <c r="N24" s="118"/>
      <c r="O24" s="118"/>
      <c r="P24" s="118"/>
      <c r="Q24" s="118"/>
      <c r="R24" s="118"/>
    </row>
    <row r="25" spans="1:20" ht="17.25" customHeight="1">
      <c r="A25" s="26">
        <v>1.1000000000000001</v>
      </c>
      <c r="B25" s="31" t="s">
        <v>115</v>
      </c>
      <c r="C25" s="215">
        <v>1526.6</v>
      </c>
      <c r="D25" s="215" t="str">
        <f>+'Dramakan hosqer'!D37</f>
        <v>2558,3</v>
      </c>
      <c r="E25" s="225" t="e">
        <f t="shared" si="1"/>
        <v>#VALUE!</v>
      </c>
      <c r="F25" s="215"/>
      <c r="L25" s="115"/>
      <c r="M25" s="115"/>
      <c r="S25" s="19"/>
      <c r="T25" s="19"/>
    </row>
    <row r="26" spans="1:20" ht="17.25" hidden="1">
      <c r="A26" s="26">
        <v>1.2</v>
      </c>
      <c r="B26" s="31" t="s">
        <v>11</v>
      </c>
      <c r="C26" s="215"/>
      <c r="D26" s="225">
        <f>+'Dramakan hosqer'!D38</f>
        <v>0</v>
      </c>
      <c r="E26" s="225">
        <f t="shared" si="1"/>
        <v>0</v>
      </c>
      <c r="F26" s="215"/>
      <c r="L26" s="115"/>
      <c r="M26" s="115"/>
      <c r="S26" s="19"/>
      <c r="T26" s="19"/>
    </row>
    <row r="27" spans="1:20" ht="17.25" hidden="1">
      <c r="A27" s="26">
        <v>1.3</v>
      </c>
      <c r="B27" s="31" t="str">
        <f>+'Dramakan hosqer'!B39</f>
        <v>կամավոր ատեստավորման գծով լրավճար</v>
      </c>
      <c r="C27" s="215"/>
      <c r="D27" s="225">
        <f>+'Dramakan hosqer'!D39</f>
        <v>0</v>
      </c>
      <c r="E27" s="225">
        <f t="shared" si="1"/>
        <v>0</v>
      </c>
      <c r="F27" s="215"/>
      <c r="L27" s="115"/>
      <c r="M27" s="115"/>
      <c r="S27" s="19"/>
      <c r="T27" s="19"/>
    </row>
    <row r="28" spans="1:20" s="57" customFormat="1" ht="18" customHeight="1">
      <c r="A28" s="60">
        <v>2</v>
      </c>
      <c r="B28" s="226" t="s">
        <v>13</v>
      </c>
      <c r="C28" s="224">
        <v>828.7</v>
      </c>
      <c r="D28" s="225">
        <f>+'Dramakan hosqer'!D40</f>
        <v>885.6</v>
      </c>
      <c r="E28" s="225">
        <f t="shared" si="1"/>
        <v>56.899999999999977</v>
      </c>
      <c r="F28" s="224" t="s">
        <v>287</v>
      </c>
      <c r="G28" s="99"/>
      <c r="H28" s="112"/>
      <c r="I28" s="112"/>
      <c r="J28" s="112"/>
      <c r="K28" s="112"/>
      <c r="L28" s="118"/>
      <c r="M28" s="118"/>
      <c r="N28" s="118"/>
      <c r="O28" s="118"/>
      <c r="P28" s="118"/>
      <c r="Q28" s="118"/>
      <c r="R28" s="118"/>
    </row>
    <row r="29" spans="1:20" s="57" customFormat="1" ht="18" customHeight="1">
      <c r="A29" s="60">
        <v>3</v>
      </c>
      <c r="B29" s="226" t="s">
        <v>12</v>
      </c>
      <c r="C29" s="224">
        <v>406.1</v>
      </c>
      <c r="D29" s="225">
        <f>+'Dramakan hosqer'!D41</f>
        <v>349.5</v>
      </c>
      <c r="E29" s="225">
        <f t="shared" si="1"/>
        <v>-56.600000000000023</v>
      </c>
      <c r="F29" s="224"/>
      <c r="G29" s="99"/>
      <c r="H29" s="112"/>
      <c r="I29" s="112"/>
      <c r="J29" s="112"/>
      <c r="K29" s="112"/>
      <c r="L29" s="118"/>
      <c r="M29" s="118"/>
      <c r="N29" s="118"/>
      <c r="O29" s="118"/>
      <c r="P29" s="118"/>
      <c r="Q29" s="118"/>
      <c r="R29" s="118"/>
    </row>
    <row r="30" spans="1:20" s="57" customFormat="1" ht="18" customHeight="1">
      <c r="A30" s="60">
        <v>4</v>
      </c>
      <c r="B30" s="226" t="s">
        <v>14</v>
      </c>
      <c r="C30" s="224">
        <v>55.8</v>
      </c>
      <c r="D30" s="225">
        <f>+'Dramakan hosqer'!D42</f>
        <v>52.3</v>
      </c>
      <c r="E30" s="225">
        <f t="shared" si="1"/>
        <v>-3.5</v>
      </c>
      <c r="F30" s="224"/>
      <c r="G30" s="99"/>
      <c r="H30" s="112"/>
      <c r="I30" s="112"/>
      <c r="J30" s="112"/>
      <c r="K30" s="112"/>
      <c r="L30" s="118"/>
      <c r="M30" s="118"/>
      <c r="N30" s="118"/>
      <c r="O30" s="118"/>
      <c r="P30" s="118"/>
      <c r="Q30" s="118"/>
      <c r="R30" s="118"/>
    </row>
    <row r="31" spans="1:20" s="57" customFormat="1" ht="18" customHeight="1">
      <c r="A31" s="60">
        <v>5</v>
      </c>
      <c r="B31" s="226" t="s">
        <v>15</v>
      </c>
      <c r="C31" s="224">
        <v>55.6</v>
      </c>
      <c r="D31" s="225">
        <f>+'Dramakan hosqer'!D43</f>
        <v>60.6</v>
      </c>
      <c r="E31" s="225">
        <f t="shared" si="1"/>
        <v>5</v>
      </c>
      <c r="F31" s="224" t="s">
        <v>288</v>
      </c>
      <c r="G31" s="99"/>
      <c r="H31" s="112"/>
      <c r="I31" s="112"/>
      <c r="J31" s="112"/>
      <c r="K31" s="112"/>
      <c r="L31" s="118"/>
      <c r="M31" s="118"/>
      <c r="N31" s="118"/>
      <c r="O31" s="118"/>
      <c r="P31" s="118"/>
      <c r="Q31" s="118"/>
      <c r="R31" s="118"/>
    </row>
    <row r="32" spans="1:20" s="57" customFormat="1" ht="16.5" hidden="1" customHeight="1">
      <c r="A32" s="60">
        <v>6</v>
      </c>
      <c r="B32" s="226" t="s">
        <v>16</v>
      </c>
      <c r="C32" s="224"/>
      <c r="D32" s="225">
        <f>+'Dramakan hosqer'!D44</f>
        <v>0</v>
      </c>
      <c r="E32" s="225">
        <f t="shared" si="1"/>
        <v>0</v>
      </c>
      <c r="F32" s="224"/>
      <c r="G32" s="125"/>
      <c r="H32" s="112"/>
      <c r="I32" s="112"/>
      <c r="J32" s="112"/>
      <c r="K32" s="112"/>
      <c r="L32" s="118"/>
      <c r="M32" s="118"/>
      <c r="N32" s="118"/>
      <c r="O32" s="118"/>
      <c r="P32" s="118"/>
      <c r="Q32" s="118"/>
      <c r="R32" s="118"/>
    </row>
    <row r="33" spans="1:20" s="57" customFormat="1" ht="17.25">
      <c r="A33" s="60">
        <v>6</v>
      </c>
      <c r="B33" s="226" t="s">
        <v>17</v>
      </c>
      <c r="C33" s="225">
        <f>SUM(C34:C36)</f>
        <v>385</v>
      </c>
      <c r="D33" s="225">
        <f>+'Dramakan hosqer'!D45</f>
        <v>385</v>
      </c>
      <c r="E33" s="225">
        <f t="shared" si="1"/>
        <v>0</v>
      </c>
      <c r="F33" s="224"/>
      <c r="G33" s="99"/>
      <c r="H33" s="112"/>
      <c r="I33" s="112"/>
      <c r="J33" s="112"/>
      <c r="K33" s="112"/>
      <c r="L33" s="118"/>
      <c r="M33" s="118"/>
      <c r="N33" s="118"/>
      <c r="O33" s="118"/>
      <c r="P33" s="118"/>
      <c r="Q33" s="118"/>
      <c r="R33" s="118"/>
    </row>
    <row r="34" spans="1:20" ht="18" customHeight="1">
      <c r="A34" s="26">
        <v>6.1</v>
      </c>
      <c r="B34" s="31" t="s">
        <v>18</v>
      </c>
      <c r="C34" s="215">
        <v>115.2</v>
      </c>
      <c r="D34" s="237">
        <v>115.2</v>
      </c>
      <c r="E34" s="225">
        <f t="shared" si="1"/>
        <v>0</v>
      </c>
      <c r="F34" s="215"/>
      <c r="L34" s="115"/>
      <c r="M34" s="115"/>
      <c r="S34" s="19"/>
      <c r="T34" s="19"/>
    </row>
    <row r="35" spans="1:20" s="33" customFormat="1" ht="18" customHeight="1">
      <c r="A35" s="26">
        <v>6.2</v>
      </c>
      <c r="B35" s="31" t="s">
        <v>19</v>
      </c>
      <c r="C35" s="215">
        <v>45</v>
      </c>
      <c r="D35" s="237">
        <v>45</v>
      </c>
      <c r="E35" s="225">
        <f t="shared" si="1"/>
        <v>0</v>
      </c>
      <c r="F35" s="215"/>
      <c r="G35" s="126"/>
      <c r="H35" s="113"/>
      <c r="I35" s="113"/>
      <c r="J35" s="113"/>
      <c r="K35" s="113"/>
      <c r="L35" s="119"/>
      <c r="M35" s="119"/>
      <c r="N35" s="119"/>
      <c r="O35" s="119"/>
      <c r="P35" s="119"/>
      <c r="Q35" s="119"/>
      <c r="R35" s="119"/>
    </row>
    <row r="36" spans="1:20" ht="18" customHeight="1">
      <c r="A36" s="26">
        <v>6.3</v>
      </c>
      <c r="B36" s="31" t="s">
        <v>20</v>
      </c>
      <c r="C36" s="215">
        <v>224.8</v>
      </c>
      <c r="D36" s="237">
        <v>224.8</v>
      </c>
      <c r="E36" s="225">
        <f t="shared" si="1"/>
        <v>0</v>
      </c>
      <c r="F36" s="215"/>
      <c r="L36" s="115"/>
      <c r="M36" s="115"/>
      <c r="S36" s="19"/>
      <c r="T36" s="19"/>
    </row>
    <row r="37" spans="1:20" s="57" customFormat="1" ht="18" hidden="1" customHeight="1">
      <c r="A37" s="60">
        <v>8</v>
      </c>
      <c r="B37" s="226" t="s">
        <v>21</v>
      </c>
      <c r="C37" s="224"/>
      <c r="D37" s="225">
        <f>+'Dramakan hosqer'!D49</f>
        <v>0</v>
      </c>
      <c r="E37" s="225">
        <f t="shared" si="1"/>
        <v>0</v>
      </c>
      <c r="F37" s="224"/>
      <c r="G37" s="99"/>
      <c r="H37" s="112"/>
      <c r="I37" s="112"/>
      <c r="J37" s="112"/>
      <c r="K37" s="112"/>
      <c r="L37" s="118"/>
      <c r="M37" s="118"/>
      <c r="N37" s="118"/>
      <c r="O37" s="118"/>
      <c r="P37" s="118"/>
      <c r="Q37" s="118"/>
      <c r="R37" s="118"/>
    </row>
    <row r="38" spans="1:20" s="57" customFormat="1" ht="18" customHeight="1">
      <c r="A38" s="60">
        <v>7</v>
      </c>
      <c r="B38" s="226" t="s">
        <v>28</v>
      </c>
      <c r="C38" s="224">
        <v>271</v>
      </c>
      <c r="D38" s="225">
        <f>+'Dramakan hosqer'!D50</f>
        <v>271</v>
      </c>
      <c r="E38" s="225">
        <f t="shared" si="1"/>
        <v>0</v>
      </c>
      <c r="F38" s="224"/>
      <c r="G38" s="6"/>
      <c r="H38" s="112"/>
      <c r="I38" s="112"/>
      <c r="J38" s="112"/>
      <c r="K38" s="112"/>
      <c r="L38" s="118"/>
      <c r="M38" s="118"/>
      <c r="N38" s="118"/>
      <c r="O38" s="118"/>
      <c r="P38" s="118"/>
      <c r="Q38" s="118"/>
      <c r="R38" s="118"/>
    </row>
    <row r="39" spans="1:20" s="57" customFormat="1" ht="18" customHeight="1">
      <c r="A39" s="60">
        <v>8</v>
      </c>
      <c r="B39" s="226" t="s">
        <v>22</v>
      </c>
      <c r="C39" s="224">
        <v>150</v>
      </c>
      <c r="D39" s="225">
        <f>+'Dramakan hosqer'!D51</f>
        <v>150</v>
      </c>
      <c r="E39" s="225">
        <f t="shared" si="1"/>
        <v>0</v>
      </c>
      <c r="F39" s="224"/>
      <c r="G39" s="99"/>
      <c r="H39" s="112"/>
      <c r="I39" s="112"/>
      <c r="J39" s="112"/>
      <c r="K39" s="112"/>
      <c r="L39" s="118"/>
      <c r="M39" s="118"/>
      <c r="N39" s="118"/>
      <c r="O39" s="118"/>
      <c r="P39" s="118"/>
      <c r="Q39" s="118"/>
      <c r="R39" s="118"/>
    </row>
    <row r="40" spans="1:20" s="57" customFormat="1" ht="33" customHeight="1">
      <c r="A40" s="60">
        <v>9</v>
      </c>
      <c r="B40" s="231" t="s">
        <v>72</v>
      </c>
      <c r="C40" s="224">
        <v>63</v>
      </c>
      <c r="D40" s="225">
        <f>+'Dramakan hosqer'!D52</f>
        <v>63</v>
      </c>
      <c r="E40" s="225">
        <f t="shared" si="1"/>
        <v>0</v>
      </c>
      <c r="F40" s="224"/>
      <c r="G40" s="99"/>
      <c r="H40" s="112"/>
      <c r="I40" s="112"/>
      <c r="J40" s="112"/>
      <c r="K40" s="112"/>
      <c r="L40" s="118"/>
      <c r="M40" s="118"/>
      <c r="N40" s="118"/>
      <c r="O40" s="118"/>
      <c r="P40" s="118"/>
      <c r="Q40" s="118"/>
      <c r="R40" s="118"/>
    </row>
    <row r="41" spans="1:20" s="57" customFormat="1" ht="18" customHeight="1">
      <c r="A41" s="60">
        <v>10</v>
      </c>
      <c r="B41" s="226" t="s">
        <v>46</v>
      </c>
      <c r="C41" s="224">
        <v>100</v>
      </c>
      <c r="D41" s="225">
        <f>+'Dramakan hosqer'!D53</f>
        <v>100</v>
      </c>
      <c r="E41" s="225">
        <f t="shared" si="1"/>
        <v>0</v>
      </c>
      <c r="F41" s="224"/>
      <c r="G41" s="99"/>
      <c r="H41" s="112"/>
      <c r="I41" s="112"/>
      <c r="J41" s="112"/>
      <c r="K41" s="112"/>
      <c r="L41" s="118"/>
      <c r="M41" s="118"/>
      <c r="N41" s="118"/>
      <c r="O41" s="118"/>
      <c r="P41" s="118"/>
      <c r="Q41" s="118"/>
      <c r="R41" s="118"/>
    </row>
    <row r="42" spans="1:20" s="57" customFormat="1" ht="18" hidden="1" customHeight="1">
      <c r="A42" s="60">
        <v>13</v>
      </c>
      <c r="B42" s="226" t="s">
        <v>116</v>
      </c>
      <c r="C42" s="224"/>
      <c r="D42" s="225">
        <f>+'Dramakan hosqer'!D54</f>
        <v>0</v>
      </c>
      <c r="E42" s="225">
        <f t="shared" si="1"/>
        <v>0</v>
      </c>
      <c r="F42" s="224"/>
      <c r="G42" s="99"/>
      <c r="H42" s="112"/>
      <c r="I42" s="112"/>
      <c r="J42" s="112"/>
      <c r="K42" s="112"/>
      <c r="L42" s="118"/>
      <c r="M42" s="118"/>
      <c r="N42" s="118"/>
      <c r="O42" s="118"/>
      <c r="P42" s="118"/>
      <c r="Q42" s="118"/>
      <c r="R42" s="118"/>
    </row>
    <row r="43" spans="1:20" s="57" customFormat="1" ht="18" hidden="1" customHeight="1">
      <c r="A43" s="60">
        <v>14</v>
      </c>
      <c r="B43" s="226" t="s">
        <v>117</v>
      </c>
      <c r="C43" s="224"/>
      <c r="D43" s="225">
        <f>+'Dramakan hosqer'!D55</f>
        <v>0</v>
      </c>
      <c r="E43" s="225">
        <f t="shared" si="1"/>
        <v>0</v>
      </c>
      <c r="F43" s="224"/>
      <c r="G43" s="99"/>
      <c r="H43" s="112"/>
      <c r="I43" s="112"/>
      <c r="J43" s="112"/>
      <c r="K43" s="112"/>
      <c r="L43" s="118"/>
      <c r="M43" s="118"/>
      <c r="N43" s="118"/>
      <c r="O43" s="118"/>
      <c r="P43" s="118"/>
      <c r="Q43" s="118"/>
      <c r="R43" s="118"/>
    </row>
    <row r="44" spans="1:20" s="57" customFormat="1" ht="18" customHeight="1">
      <c r="A44" s="60">
        <v>11</v>
      </c>
      <c r="B44" s="226" t="s">
        <v>23</v>
      </c>
      <c r="C44" s="224">
        <v>150</v>
      </c>
      <c r="D44" s="225">
        <f>+'Dramakan hosqer'!D56</f>
        <v>40</v>
      </c>
      <c r="E44" s="225">
        <f t="shared" si="1"/>
        <v>-110</v>
      </c>
      <c r="F44" s="224"/>
      <c r="G44" s="99"/>
      <c r="H44" s="112"/>
      <c r="I44" s="112"/>
      <c r="J44" s="112"/>
      <c r="K44" s="112"/>
      <c r="L44" s="118"/>
      <c r="M44" s="118"/>
      <c r="N44" s="118"/>
      <c r="O44" s="118"/>
      <c r="P44" s="118"/>
      <c r="Q44" s="118"/>
      <c r="R44" s="118"/>
    </row>
    <row r="45" spans="1:20" s="57" customFormat="1" ht="18" customHeight="1">
      <c r="A45" s="60">
        <v>12</v>
      </c>
      <c r="B45" s="226" t="s">
        <v>24</v>
      </c>
      <c r="C45" s="224">
        <v>55</v>
      </c>
      <c r="D45" s="225">
        <f>+'Dramakan hosqer'!D57</f>
        <v>55</v>
      </c>
      <c r="E45" s="225">
        <f t="shared" si="1"/>
        <v>0</v>
      </c>
      <c r="F45" s="224"/>
      <c r="G45" s="99"/>
      <c r="H45" s="112"/>
      <c r="I45" s="112"/>
      <c r="J45" s="112"/>
      <c r="K45" s="112"/>
      <c r="L45" s="118"/>
      <c r="M45" s="118"/>
      <c r="N45" s="118"/>
      <c r="O45" s="118"/>
      <c r="P45" s="118"/>
      <c r="Q45" s="118"/>
      <c r="R45" s="118"/>
    </row>
    <row r="46" spans="1:20" s="57" customFormat="1" ht="18" hidden="1" customHeight="1">
      <c r="A46" s="60">
        <v>17</v>
      </c>
      <c r="B46" s="226" t="s">
        <v>65</v>
      </c>
      <c r="C46" s="224"/>
      <c r="D46" s="225">
        <f>+'Dramakan hosqer'!D58</f>
        <v>0</v>
      </c>
      <c r="E46" s="225">
        <f t="shared" si="1"/>
        <v>0</v>
      </c>
      <c r="F46" s="224"/>
      <c r="G46" s="99"/>
      <c r="H46" s="112"/>
      <c r="I46" s="112"/>
      <c r="J46" s="112"/>
      <c r="K46" s="112"/>
      <c r="L46" s="118"/>
      <c r="M46" s="118"/>
      <c r="N46" s="118"/>
      <c r="O46" s="118"/>
      <c r="P46" s="118"/>
      <c r="Q46" s="118"/>
      <c r="R46" s="118"/>
    </row>
    <row r="47" spans="1:20" s="57" customFormat="1" ht="18" hidden="1" customHeight="1">
      <c r="A47" s="60">
        <v>18</v>
      </c>
      <c r="B47" s="241" t="s">
        <v>52</v>
      </c>
      <c r="C47" s="224"/>
      <c r="D47" s="225">
        <f>+'Dramakan hosqer'!D59</f>
        <v>0</v>
      </c>
      <c r="E47" s="225">
        <f t="shared" si="1"/>
        <v>0</v>
      </c>
      <c r="F47" s="224"/>
      <c r="G47" s="99"/>
      <c r="H47" s="112"/>
      <c r="I47" s="112"/>
      <c r="J47" s="112"/>
      <c r="K47" s="112"/>
      <c r="L47" s="118"/>
      <c r="M47" s="118"/>
      <c r="N47" s="118"/>
      <c r="O47" s="118"/>
      <c r="P47" s="118"/>
      <c r="Q47" s="118"/>
      <c r="R47" s="118"/>
    </row>
    <row r="48" spans="1:20" s="57" customFormat="1" ht="18" customHeight="1">
      <c r="A48" s="60">
        <v>13</v>
      </c>
      <c r="B48" s="241" t="s">
        <v>43</v>
      </c>
      <c r="C48" s="224">
        <v>105</v>
      </c>
      <c r="D48" s="225">
        <f>+'Dramakan hosqer'!D60</f>
        <v>105</v>
      </c>
      <c r="E48" s="225">
        <f t="shared" si="1"/>
        <v>0</v>
      </c>
      <c r="F48" s="224"/>
      <c r="G48" s="99"/>
      <c r="H48" s="112"/>
      <c r="I48" s="112"/>
      <c r="J48" s="112"/>
      <c r="K48" s="112"/>
      <c r="L48" s="118"/>
      <c r="M48" s="118"/>
      <c r="N48" s="118"/>
      <c r="O48" s="118"/>
      <c r="P48" s="118"/>
      <c r="Q48" s="118"/>
      <c r="R48" s="118"/>
    </row>
    <row r="49" spans="1:18" s="57" customFormat="1" ht="38.25" customHeight="1">
      <c r="A49" s="60">
        <v>14</v>
      </c>
      <c r="B49" s="241" t="s">
        <v>73</v>
      </c>
      <c r="C49" s="224">
        <v>40</v>
      </c>
      <c r="D49" s="225">
        <f>+'Dramakan hosqer'!D61</f>
        <v>40</v>
      </c>
      <c r="E49" s="225">
        <f t="shared" si="1"/>
        <v>0</v>
      </c>
      <c r="F49" s="224"/>
      <c r="G49" s="99"/>
      <c r="H49" s="112"/>
      <c r="I49" s="112"/>
      <c r="J49" s="112"/>
      <c r="K49" s="112"/>
      <c r="L49" s="118"/>
      <c r="M49" s="118"/>
      <c r="N49" s="118"/>
      <c r="O49" s="118"/>
      <c r="P49" s="118"/>
      <c r="Q49" s="118"/>
      <c r="R49" s="118"/>
    </row>
    <row r="50" spans="1:18" s="57" customFormat="1" ht="36.75" customHeight="1">
      <c r="A50" s="60">
        <v>15</v>
      </c>
      <c r="B50" s="241" t="s">
        <v>74</v>
      </c>
      <c r="C50" s="224">
        <v>117</v>
      </c>
      <c r="D50" s="225">
        <f>+'Dramakan hosqer'!D62</f>
        <v>107</v>
      </c>
      <c r="E50" s="225">
        <f t="shared" si="1"/>
        <v>-10</v>
      </c>
      <c r="F50" s="224"/>
      <c r="G50" s="6"/>
      <c r="H50" s="112"/>
      <c r="I50" s="112"/>
      <c r="J50" s="112"/>
      <c r="K50" s="112"/>
      <c r="L50" s="118"/>
      <c r="M50" s="118"/>
      <c r="N50" s="118"/>
      <c r="O50" s="118"/>
      <c r="P50" s="118"/>
      <c r="Q50" s="118"/>
      <c r="R50" s="118"/>
    </row>
    <row r="51" spans="1:18" s="57" customFormat="1" ht="18" customHeight="1">
      <c r="A51" s="60">
        <v>16</v>
      </c>
      <c r="B51" s="226" t="s">
        <v>44</v>
      </c>
      <c r="C51" s="224">
        <v>6</v>
      </c>
      <c r="D51" s="225">
        <f>+'Dramakan hosqer'!D63</f>
        <v>6</v>
      </c>
      <c r="E51" s="225">
        <f t="shared" si="1"/>
        <v>0</v>
      </c>
      <c r="F51" s="224"/>
      <c r="G51" s="99"/>
      <c r="H51" s="112"/>
      <c r="I51" s="112"/>
      <c r="J51" s="112"/>
      <c r="K51" s="112"/>
      <c r="L51" s="118"/>
      <c r="M51" s="118"/>
      <c r="N51" s="118"/>
      <c r="O51" s="118"/>
      <c r="P51" s="118"/>
      <c r="Q51" s="118"/>
      <c r="R51" s="118"/>
    </row>
    <row r="52" spans="1:18" s="57" customFormat="1" ht="18" hidden="1" customHeight="1">
      <c r="A52" s="60">
        <v>23</v>
      </c>
      <c r="B52" s="226" t="s">
        <v>118</v>
      </c>
      <c r="C52" s="224"/>
      <c r="D52" s="225">
        <f>+'Dramakan hosqer'!D64</f>
        <v>0</v>
      </c>
      <c r="E52" s="225">
        <f t="shared" si="1"/>
        <v>0</v>
      </c>
      <c r="F52" s="224"/>
      <c r="G52" s="99"/>
      <c r="H52" s="112"/>
      <c r="I52" s="112"/>
      <c r="J52" s="112"/>
      <c r="K52" s="112"/>
      <c r="L52" s="118"/>
      <c r="M52" s="118"/>
      <c r="N52" s="118"/>
      <c r="O52" s="118"/>
      <c r="P52" s="118"/>
      <c r="Q52" s="118"/>
      <c r="R52" s="118"/>
    </row>
    <row r="53" spans="1:18" s="57" customFormat="1" ht="18" customHeight="1">
      <c r="A53" s="60">
        <v>17</v>
      </c>
      <c r="B53" s="226" t="s">
        <v>45</v>
      </c>
      <c r="C53" s="224">
        <v>122</v>
      </c>
      <c r="D53" s="225">
        <f>+'Dramakan hosqer'!D65</f>
        <v>122</v>
      </c>
      <c r="E53" s="225">
        <f t="shared" si="1"/>
        <v>0</v>
      </c>
      <c r="F53" s="224"/>
      <c r="G53" s="99"/>
      <c r="H53" s="112"/>
      <c r="I53" s="112"/>
      <c r="J53" s="112"/>
      <c r="K53" s="112"/>
      <c r="L53" s="118"/>
      <c r="M53" s="118"/>
      <c r="N53" s="118"/>
      <c r="O53" s="118"/>
      <c r="P53" s="118"/>
      <c r="Q53" s="118"/>
      <c r="R53" s="118"/>
    </row>
    <row r="54" spans="1:18" s="57" customFormat="1" ht="18" customHeight="1">
      <c r="A54" s="60">
        <v>18</v>
      </c>
      <c r="B54" s="226" t="s">
        <v>62</v>
      </c>
      <c r="C54" s="224"/>
      <c r="D54" s="225">
        <f>+'Dramakan hosqer'!D66</f>
        <v>110</v>
      </c>
      <c r="E54" s="225">
        <f t="shared" si="1"/>
        <v>110</v>
      </c>
      <c r="F54" s="224" t="s">
        <v>289</v>
      </c>
      <c r="G54" s="99"/>
      <c r="H54" s="112"/>
      <c r="I54" s="112"/>
      <c r="J54" s="112"/>
      <c r="K54" s="112"/>
      <c r="L54" s="118"/>
      <c r="M54" s="118"/>
      <c r="N54" s="118"/>
      <c r="O54" s="118"/>
      <c r="P54" s="118"/>
      <c r="Q54" s="118"/>
      <c r="R54" s="118"/>
    </row>
    <row r="55" spans="1:18" s="57" customFormat="1" ht="18" hidden="1" customHeight="1">
      <c r="A55" s="60">
        <v>26</v>
      </c>
      <c r="B55" s="228" t="s">
        <v>188</v>
      </c>
      <c r="C55" s="224"/>
      <c r="D55" s="225">
        <f>+'Dramakan hosqer'!D67</f>
        <v>0</v>
      </c>
      <c r="E55" s="225">
        <f t="shared" si="1"/>
        <v>0</v>
      </c>
      <c r="F55" s="224"/>
      <c r="G55" s="99"/>
      <c r="H55" s="112"/>
      <c r="I55" s="112"/>
      <c r="J55" s="112"/>
      <c r="K55" s="112"/>
      <c r="L55" s="118"/>
      <c r="M55" s="118"/>
      <c r="N55" s="118"/>
      <c r="O55" s="118"/>
      <c r="P55" s="118"/>
      <c r="Q55" s="118"/>
      <c r="R55" s="118"/>
    </row>
    <row r="56" spans="1:18" s="57" customFormat="1" ht="18" customHeight="1">
      <c r="A56" s="60">
        <v>19</v>
      </c>
      <c r="B56" s="228" t="s">
        <v>189</v>
      </c>
      <c r="C56" s="224">
        <v>50</v>
      </c>
      <c r="D56" s="225">
        <f>+'Dramakan hosqer'!D68</f>
        <v>50</v>
      </c>
      <c r="E56" s="225">
        <f t="shared" si="1"/>
        <v>0</v>
      </c>
      <c r="F56" s="224"/>
      <c r="G56" s="99"/>
      <c r="H56" s="112"/>
      <c r="I56" s="112"/>
      <c r="J56" s="112"/>
      <c r="K56" s="112"/>
      <c r="L56" s="118"/>
      <c r="M56" s="118"/>
      <c r="N56" s="118"/>
      <c r="O56" s="118"/>
      <c r="P56" s="118"/>
      <c r="Q56" s="118"/>
      <c r="R56" s="118"/>
    </row>
    <row r="57" spans="1:18" s="57" customFormat="1" ht="18" hidden="1" customHeight="1">
      <c r="A57" s="60">
        <v>28</v>
      </c>
      <c r="B57" s="226" t="s">
        <v>241</v>
      </c>
      <c r="C57" s="224"/>
      <c r="D57" s="225">
        <f>+'Dramakan hosqer'!D69</f>
        <v>0</v>
      </c>
      <c r="E57" s="225">
        <f t="shared" si="1"/>
        <v>0</v>
      </c>
      <c r="F57" s="224"/>
      <c r="G57" s="99"/>
      <c r="H57" s="112"/>
      <c r="I57" s="112"/>
      <c r="J57" s="112"/>
      <c r="K57" s="112"/>
      <c r="L57" s="118"/>
      <c r="M57" s="118"/>
      <c r="N57" s="118"/>
      <c r="O57" s="118"/>
      <c r="P57" s="118"/>
      <c r="Q57" s="118"/>
      <c r="R57" s="118"/>
    </row>
    <row r="58" spans="1:18" s="57" customFormat="1" ht="18" customHeight="1">
      <c r="A58" s="60">
        <v>20</v>
      </c>
      <c r="B58" s="229" t="s">
        <v>283</v>
      </c>
      <c r="C58" s="224">
        <v>30</v>
      </c>
      <c r="D58" s="225">
        <f>+'Dramakan hosqer'!D70</f>
        <v>30</v>
      </c>
      <c r="E58" s="225">
        <f t="shared" si="1"/>
        <v>0</v>
      </c>
      <c r="F58" s="224"/>
      <c r="G58" s="99"/>
      <c r="H58" s="112"/>
      <c r="I58" s="112"/>
      <c r="J58" s="112"/>
      <c r="K58" s="112"/>
      <c r="L58" s="118"/>
      <c r="M58" s="118"/>
      <c r="N58" s="118"/>
      <c r="O58" s="118"/>
      <c r="P58" s="118"/>
      <c r="Q58" s="118"/>
      <c r="R58" s="118"/>
    </row>
    <row r="59" spans="1:18" s="57" customFormat="1" ht="18" customHeight="1">
      <c r="A59" s="60">
        <v>21</v>
      </c>
      <c r="B59" s="229" t="s">
        <v>284</v>
      </c>
      <c r="C59" s="224">
        <v>38</v>
      </c>
      <c r="D59" s="225">
        <f>+'Dramakan hosqer'!D71</f>
        <v>38</v>
      </c>
      <c r="E59" s="225">
        <f t="shared" si="1"/>
        <v>0</v>
      </c>
      <c r="F59" s="224"/>
      <c r="G59" s="99"/>
      <c r="H59" s="112"/>
      <c r="I59" s="112"/>
      <c r="J59" s="112"/>
      <c r="K59" s="112"/>
      <c r="L59" s="118"/>
      <c r="M59" s="118"/>
      <c r="N59" s="118"/>
      <c r="O59" s="118"/>
      <c r="P59" s="118"/>
      <c r="Q59" s="118"/>
      <c r="R59" s="118"/>
    </row>
    <row r="60" spans="1:18" s="57" customFormat="1" ht="36.75" hidden="1" customHeight="1">
      <c r="A60" s="60">
        <v>31</v>
      </c>
      <c r="B60" s="232" t="s">
        <v>33</v>
      </c>
      <c r="C60" s="225"/>
      <c r="D60" s="225">
        <f>+'Dramakan hosqer'!D72</f>
        <v>0</v>
      </c>
      <c r="E60" s="225">
        <f t="shared" si="1"/>
        <v>0</v>
      </c>
      <c r="F60" s="224"/>
      <c r="G60" s="99"/>
      <c r="H60" s="112"/>
      <c r="I60" s="112"/>
      <c r="J60" s="112"/>
      <c r="K60" s="112"/>
      <c r="L60" s="118"/>
      <c r="M60" s="118"/>
      <c r="N60" s="118"/>
      <c r="O60" s="118"/>
      <c r="P60" s="118"/>
      <c r="Q60" s="118"/>
      <c r="R60" s="118"/>
    </row>
    <row r="61" spans="1:18" s="147" customFormat="1" ht="18" hidden="1" customHeight="1">
      <c r="A61" s="13">
        <v>31.1</v>
      </c>
      <c r="B61" s="151" t="s">
        <v>34</v>
      </c>
      <c r="C61" s="215"/>
      <c r="D61" s="225">
        <f>+'Dramakan hosqer'!D73</f>
        <v>0</v>
      </c>
      <c r="E61" s="225">
        <f t="shared" si="1"/>
        <v>0</v>
      </c>
      <c r="F61" s="215"/>
      <c r="G61" s="152"/>
      <c r="H61" s="149"/>
      <c r="I61" s="149"/>
      <c r="J61" s="149"/>
      <c r="K61" s="149"/>
      <c r="L61" s="153"/>
      <c r="M61" s="153"/>
      <c r="N61" s="153"/>
      <c r="O61" s="153"/>
      <c r="P61" s="153"/>
      <c r="Q61" s="153"/>
      <c r="R61" s="153"/>
    </row>
    <row r="62" spans="1:18" s="147" customFormat="1" ht="18.75" hidden="1" customHeight="1">
      <c r="A62" s="13">
        <v>31.2</v>
      </c>
      <c r="B62" s="151" t="s">
        <v>47</v>
      </c>
      <c r="C62" s="215"/>
      <c r="D62" s="225">
        <f>+'Dramakan hosqer'!D74</f>
        <v>0</v>
      </c>
      <c r="E62" s="225">
        <f t="shared" si="1"/>
        <v>0</v>
      </c>
      <c r="F62" s="215"/>
      <c r="G62" s="152"/>
      <c r="H62" s="149"/>
      <c r="I62" s="149"/>
      <c r="J62" s="149"/>
      <c r="K62" s="149"/>
      <c r="L62" s="153"/>
      <c r="M62" s="153"/>
      <c r="N62" s="153"/>
      <c r="O62" s="153"/>
      <c r="P62" s="153"/>
      <c r="Q62" s="153"/>
      <c r="R62" s="153"/>
    </row>
    <row r="63" spans="1:18" s="147" customFormat="1" ht="18" hidden="1" customHeight="1">
      <c r="A63" s="13">
        <v>31.3</v>
      </c>
      <c r="B63" s="154" t="s">
        <v>81</v>
      </c>
      <c r="C63" s="215"/>
      <c r="D63" s="225">
        <f>+'Dramakan hosqer'!D75</f>
        <v>0</v>
      </c>
      <c r="E63" s="225">
        <f t="shared" si="1"/>
        <v>0</v>
      </c>
      <c r="F63" s="215"/>
      <c r="G63" s="152"/>
      <c r="H63" s="149"/>
      <c r="I63" s="149"/>
      <c r="J63" s="149"/>
      <c r="K63" s="149"/>
      <c r="L63" s="153"/>
      <c r="M63" s="153"/>
      <c r="N63" s="153"/>
      <c r="O63" s="153"/>
      <c r="P63" s="153"/>
      <c r="Q63" s="153"/>
      <c r="R63" s="153"/>
    </row>
    <row r="64" spans="1:18" s="57" customFormat="1" ht="18" customHeight="1">
      <c r="A64" s="70">
        <v>22</v>
      </c>
      <c r="B64" s="232" t="s">
        <v>35</v>
      </c>
      <c r="C64" s="224">
        <v>253.9</v>
      </c>
      <c r="D64" s="225">
        <f>+'Dramakan hosqer'!D76</f>
        <v>253.9</v>
      </c>
      <c r="E64" s="225">
        <f t="shared" si="1"/>
        <v>0</v>
      </c>
      <c r="F64" s="224"/>
      <c r="G64" s="99"/>
      <c r="H64" s="112"/>
      <c r="I64" s="112"/>
      <c r="J64" s="112"/>
      <c r="K64" s="112"/>
      <c r="L64" s="118"/>
      <c r="M64" s="118"/>
      <c r="N64" s="118"/>
      <c r="O64" s="118"/>
      <c r="P64" s="118"/>
      <c r="Q64" s="118"/>
      <c r="R64" s="118"/>
    </row>
    <row r="65" spans="1:20" s="57" customFormat="1" ht="18" hidden="1" customHeight="1">
      <c r="A65" s="70">
        <v>33</v>
      </c>
      <c r="B65" s="227" t="s">
        <v>82</v>
      </c>
      <c r="C65" s="224"/>
      <c r="D65" s="225">
        <f>+'Dramakan hosqer'!D77</f>
        <v>0</v>
      </c>
      <c r="E65" s="225">
        <f t="shared" si="1"/>
        <v>0</v>
      </c>
      <c r="F65" s="224"/>
      <c r="G65" s="105" t="s">
        <v>196</v>
      </c>
      <c r="H65" s="112"/>
      <c r="I65" s="112"/>
      <c r="J65" s="112"/>
      <c r="K65" s="112"/>
      <c r="L65" s="118"/>
      <c r="M65" s="118"/>
      <c r="N65" s="118"/>
      <c r="O65" s="118"/>
      <c r="P65" s="118"/>
      <c r="Q65" s="118"/>
      <c r="R65" s="118"/>
    </row>
    <row r="66" spans="1:20" s="57" customFormat="1" ht="21.75" customHeight="1">
      <c r="A66" s="150" t="s">
        <v>55</v>
      </c>
      <c r="B66" s="12" t="s">
        <v>58</v>
      </c>
      <c r="C66" s="233">
        <f>+C67+C75</f>
        <v>0</v>
      </c>
      <c r="D66" s="233">
        <f>+D67+D75</f>
        <v>390</v>
      </c>
      <c r="E66" s="233">
        <f t="shared" si="1"/>
        <v>390</v>
      </c>
      <c r="F66" s="214"/>
      <c r="G66" s="99"/>
      <c r="H66" s="112"/>
      <c r="I66" s="112"/>
      <c r="J66" s="112"/>
      <c r="K66" s="112"/>
      <c r="L66" s="118"/>
      <c r="M66" s="118"/>
      <c r="N66" s="118"/>
      <c r="O66" s="118"/>
      <c r="P66" s="118"/>
      <c r="Q66" s="118"/>
      <c r="R66" s="118"/>
    </row>
    <row r="67" spans="1:20" s="57" customFormat="1" ht="24" customHeight="1">
      <c r="A67" s="70">
        <v>1</v>
      </c>
      <c r="B67" s="234" t="s">
        <v>87</v>
      </c>
      <c r="C67" s="225">
        <f>SUM(C68:C74)</f>
        <v>0</v>
      </c>
      <c r="D67" s="225">
        <f>+'Dramakan hosqer'!D78</f>
        <v>390</v>
      </c>
      <c r="E67" s="225">
        <f t="shared" si="1"/>
        <v>390</v>
      </c>
      <c r="F67" s="224"/>
      <c r="G67" s="99"/>
      <c r="H67" s="112"/>
      <c r="I67" s="112"/>
      <c r="J67" s="112"/>
      <c r="K67" s="112"/>
      <c r="L67" s="118"/>
      <c r="M67" s="118"/>
      <c r="N67" s="118"/>
      <c r="O67" s="118"/>
      <c r="P67" s="118"/>
      <c r="Q67" s="118"/>
      <c r="R67" s="118"/>
    </row>
    <row r="68" spans="1:20" s="57" customFormat="1" ht="18" hidden="1" customHeight="1">
      <c r="A68" s="70">
        <v>1.1000000000000001</v>
      </c>
      <c r="B68" s="235" t="s">
        <v>83</v>
      </c>
      <c r="C68" s="224"/>
      <c r="D68" s="225">
        <f>+'Dramakan hosqer'!D80</f>
        <v>0</v>
      </c>
      <c r="E68" s="225">
        <f t="shared" si="1"/>
        <v>0</v>
      </c>
      <c r="F68" s="224"/>
      <c r="G68" s="99"/>
      <c r="H68" s="112"/>
      <c r="I68" s="112"/>
      <c r="J68" s="112"/>
      <c r="K68" s="112"/>
      <c r="L68" s="118"/>
      <c r="M68" s="118"/>
      <c r="N68" s="118"/>
      <c r="O68" s="118"/>
      <c r="P68" s="118"/>
      <c r="Q68" s="118"/>
      <c r="R68" s="118"/>
    </row>
    <row r="69" spans="1:20" s="57" customFormat="1" ht="17.25" hidden="1" customHeight="1">
      <c r="A69" s="70">
        <v>1.2</v>
      </c>
      <c r="B69" s="235" t="s">
        <v>84</v>
      </c>
      <c r="C69" s="224"/>
      <c r="D69" s="225">
        <f>+'Dramakan hosqer'!D81</f>
        <v>0</v>
      </c>
      <c r="E69" s="225">
        <f t="shared" si="1"/>
        <v>0</v>
      </c>
      <c r="F69" s="224"/>
      <c r="G69" s="99"/>
      <c r="H69" s="112"/>
      <c r="I69" s="112"/>
      <c r="J69" s="112"/>
      <c r="K69" s="112"/>
      <c r="L69" s="118"/>
      <c r="M69" s="118"/>
      <c r="N69" s="118"/>
      <c r="O69" s="118"/>
      <c r="P69" s="118"/>
      <c r="Q69" s="118"/>
      <c r="R69" s="118"/>
    </row>
    <row r="70" spans="1:20" s="57" customFormat="1" ht="18" hidden="1" customHeight="1">
      <c r="A70" s="70">
        <v>1.3</v>
      </c>
      <c r="B70" s="235" t="s">
        <v>85</v>
      </c>
      <c r="C70" s="224"/>
      <c r="D70" s="225">
        <f>+'Dramakan hosqer'!D82</f>
        <v>0</v>
      </c>
      <c r="E70" s="225">
        <f t="shared" si="1"/>
        <v>0</v>
      </c>
      <c r="F70" s="224"/>
      <c r="G70" s="99"/>
      <c r="H70" s="112"/>
      <c r="I70" s="112"/>
      <c r="J70" s="112"/>
      <c r="K70" s="112"/>
      <c r="L70" s="118"/>
      <c r="M70" s="118"/>
      <c r="N70" s="118"/>
      <c r="O70" s="118"/>
      <c r="P70" s="118"/>
      <c r="Q70" s="118"/>
      <c r="R70" s="118"/>
    </row>
    <row r="71" spans="1:20" s="57" customFormat="1" ht="18" hidden="1" customHeight="1">
      <c r="A71" s="70">
        <v>1.4</v>
      </c>
      <c r="B71" s="235" t="s">
        <v>190</v>
      </c>
      <c r="C71" s="224"/>
      <c r="D71" s="225">
        <f>+'Dramakan hosqer'!D83</f>
        <v>0</v>
      </c>
      <c r="E71" s="225">
        <f t="shared" si="1"/>
        <v>0</v>
      </c>
      <c r="F71" s="224"/>
      <c r="G71" s="99"/>
      <c r="H71" s="112"/>
      <c r="I71" s="112"/>
      <c r="J71" s="112"/>
      <c r="K71" s="112"/>
      <c r="L71" s="118"/>
      <c r="M71" s="118"/>
      <c r="N71" s="118"/>
      <c r="O71" s="118"/>
      <c r="P71" s="118"/>
      <c r="Q71" s="118"/>
      <c r="R71" s="118"/>
    </row>
    <row r="72" spans="1:20" s="57" customFormat="1" ht="18" hidden="1" customHeight="1">
      <c r="A72" s="70">
        <v>1.5</v>
      </c>
      <c r="B72" s="235" t="s">
        <v>63</v>
      </c>
      <c r="C72" s="224"/>
      <c r="D72" s="225">
        <f>+'Dramakan hosqer'!D84</f>
        <v>0</v>
      </c>
      <c r="E72" s="225">
        <f t="shared" ref="E72:E78" si="2">D72-C72</f>
        <v>0</v>
      </c>
      <c r="F72" s="224"/>
      <c r="G72" s="99"/>
      <c r="H72" s="112"/>
      <c r="I72" s="112"/>
      <c r="J72" s="112"/>
      <c r="K72" s="112"/>
      <c r="L72" s="118"/>
      <c r="M72" s="118"/>
      <c r="N72" s="118"/>
      <c r="O72" s="118"/>
      <c r="P72" s="118"/>
      <c r="Q72" s="118"/>
      <c r="R72" s="118"/>
    </row>
    <row r="73" spans="1:20" s="57" customFormat="1" ht="18" hidden="1" customHeight="1">
      <c r="A73" s="70">
        <v>1.6</v>
      </c>
      <c r="B73" s="236" t="s">
        <v>64</v>
      </c>
      <c r="C73" s="224"/>
      <c r="D73" s="224">
        <f>+'Dramakan hosqer'!D85</f>
        <v>0</v>
      </c>
      <c r="E73" s="225">
        <f t="shared" si="2"/>
        <v>0</v>
      </c>
      <c r="F73" s="224"/>
      <c r="G73" s="99"/>
      <c r="H73" s="112"/>
      <c r="I73" s="112"/>
      <c r="J73" s="112"/>
      <c r="K73" s="112"/>
      <c r="L73" s="118"/>
      <c r="M73" s="118"/>
      <c r="N73" s="118"/>
      <c r="O73" s="118"/>
      <c r="P73" s="118"/>
      <c r="Q73" s="118"/>
      <c r="R73" s="118"/>
    </row>
    <row r="74" spans="1:20" s="71" customFormat="1" ht="18" hidden="1" customHeight="1">
      <c r="A74" s="70">
        <v>1.7</v>
      </c>
      <c r="B74" s="236"/>
      <c r="C74" s="224"/>
      <c r="D74" s="224">
        <f>+'Dramakan hosqer'!D86</f>
        <v>0</v>
      </c>
      <c r="E74" s="225">
        <f t="shared" si="2"/>
        <v>0</v>
      </c>
      <c r="F74" s="224"/>
      <c r="G74" s="56" t="s">
        <v>266</v>
      </c>
      <c r="H74" s="108"/>
      <c r="I74" s="108"/>
      <c r="J74" s="112"/>
      <c r="K74" s="112"/>
      <c r="L74" s="112"/>
      <c r="M74" s="112"/>
      <c r="N74" s="118"/>
      <c r="O74" s="118"/>
      <c r="P74" s="118"/>
      <c r="Q74" s="118"/>
      <c r="R74" s="118"/>
      <c r="S74" s="118"/>
      <c r="T74" s="118"/>
    </row>
    <row r="75" spans="1:20" s="71" customFormat="1" ht="39.75" hidden="1" customHeight="1">
      <c r="A75" s="70">
        <v>2</v>
      </c>
      <c r="B75" s="235" t="s">
        <v>86</v>
      </c>
      <c r="C75" s="225">
        <f>SUM(C76:C78)</f>
        <v>0</v>
      </c>
      <c r="D75" s="225">
        <f>SUM(D76:D78)</f>
        <v>0</v>
      </c>
      <c r="E75" s="225">
        <f t="shared" si="2"/>
        <v>0</v>
      </c>
      <c r="F75" s="224"/>
      <c r="G75" s="99"/>
      <c r="H75" s="108"/>
      <c r="I75" s="108"/>
      <c r="J75" s="112"/>
      <c r="K75" s="112"/>
      <c r="L75" s="112"/>
      <c r="M75" s="112"/>
      <c r="N75" s="118"/>
      <c r="O75" s="118"/>
      <c r="P75" s="118"/>
      <c r="Q75" s="118"/>
      <c r="R75" s="118"/>
      <c r="S75" s="118"/>
      <c r="T75" s="118"/>
    </row>
    <row r="76" spans="1:20" s="89" customFormat="1" ht="18.75" hidden="1" customHeight="1">
      <c r="A76" s="70">
        <v>2.1</v>
      </c>
      <c r="B76" s="234" t="s">
        <v>60</v>
      </c>
      <c r="C76" s="224"/>
      <c r="D76" s="225">
        <f>+'Dramakan hosqer'!D88</f>
        <v>0</v>
      </c>
      <c r="E76" s="225">
        <f t="shared" si="2"/>
        <v>0</v>
      </c>
      <c r="F76" s="224"/>
      <c r="G76" s="156"/>
      <c r="H76" s="108"/>
      <c r="I76" s="108"/>
      <c r="J76" s="96"/>
      <c r="K76" s="96"/>
      <c r="L76" s="96"/>
      <c r="M76" s="96"/>
      <c r="N76" s="96"/>
      <c r="O76" s="88"/>
      <c r="P76" s="88"/>
      <c r="Q76" s="88"/>
    </row>
    <row r="77" spans="1:20" s="57" customFormat="1" ht="19.5" hidden="1" customHeight="1">
      <c r="A77" s="70">
        <v>2.2000000000000002</v>
      </c>
      <c r="B77" s="234" t="s">
        <v>59</v>
      </c>
      <c r="C77" s="224"/>
      <c r="D77" s="225">
        <f>+'Dramakan hosqer'!D89</f>
        <v>0</v>
      </c>
      <c r="E77" s="225">
        <f t="shared" si="2"/>
        <v>0</v>
      </c>
      <c r="F77" s="224"/>
      <c r="G77" s="99"/>
      <c r="H77" s="108"/>
      <c r="I77" s="108"/>
      <c r="J77" s="112"/>
      <c r="K77" s="112"/>
      <c r="L77" s="112"/>
      <c r="M77" s="112"/>
      <c r="N77" s="118"/>
      <c r="O77" s="118"/>
      <c r="P77" s="118"/>
      <c r="Q77" s="118"/>
      <c r="R77" s="118"/>
      <c r="S77" s="118"/>
      <c r="T77" s="118"/>
    </row>
    <row r="78" spans="1:20" s="57" customFormat="1" ht="37.5" hidden="1" customHeight="1">
      <c r="A78" s="70">
        <v>2.2999999999999998</v>
      </c>
      <c r="B78" s="234" t="s">
        <v>48</v>
      </c>
      <c r="C78" s="224"/>
      <c r="D78" s="225">
        <f>+'Dramakan hosqer'!D90</f>
        <v>0</v>
      </c>
      <c r="E78" s="225">
        <f t="shared" si="2"/>
        <v>0</v>
      </c>
      <c r="F78" s="224"/>
      <c r="G78" s="99"/>
      <c r="H78" s="108"/>
      <c r="I78" s="108"/>
      <c r="J78" s="112"/>
      <c r="K78" s="112"/>
      <c r="L78" s="112"/>
      <c r="M78" s="112"/>
      <c r="N78" s="118"/>
      <c r="O78" s="118"/>
      <c r="P78" s="118"/>
      <c r="Q78" s="118"/>
      <c r="R78" s="118"/>
      <c r="S78" s="118"/>
      <c r="T78" s="118"/>
    </row>
    <row r="79" spans="1:20" s="57" customFormat="1" ht="37.5" customHeight="1">
      <c r="A79" s="70">
        <v>1.1000000000000001</v>
      </c>
      <c r="B79" s="234" t="s">
        <v>293</v>
      </c>
      <c r="C79" s="224">
        <v>0</v>
      </c>
      <c r="D79" s="225">
        <v>60</v>
      </c>
      <c r="E79" s="225">
        <v>60</v>
      </c>
      <c r="F79" s="224" t="s">
        <v>300</v>
      </c>
      <c r="G79" s="99"/>
      <c r="H79" s="108"/>
      <c r="I79" s="108"/>
      <c r="J79" s="112"/>
      <c r="K79" s="112"/>
      <c r="L79" s="112"/>
      <c r="M79" s="112"/>
      <c r="N79" s="118"/>
      <c r="O79" s="118"/>
      <c r="P79" s="118"/>
      <c r="Q79" s="118"/>
      <c r="R79" s="118"/>
      <c r="S79" s="118"/>
      <c r="T79" s="118"/>
    </row>
    <row r="80" spans="1:20" s="57" customFormat="1" ht="37.5" customHeight="1">
      <c r="A80" s="70">
        <v>1.2</v>
      </c>
      <c r="B80" s="234" t="s">
        <v>294</v>
      </c>
      <c r="C80" s="224">
        <v>0</v>
      </c>
      <c r="D80" s="225">
        <v>300</v>
      </c>
      <c r="E80" s="225">
        <v>300</v>
      </c>
      <c r="F80" s="224" t="s">
        <v>296</v>
      </c>
      <c r="G80" s="99"/>
      <c r="H80" s="108"/>
      <c r="I80" s="108"/>
      <c r="J80" s="112"/>
      <c r="K80" s="112"/>
      <c r="L80" s="112"/>
      <c r="M80" s="112"/>
      <c r="N80" s="118"/>
      <c r="O80" s="118"/>
      <c r="P80" s="118"/>
      <c r="Q80" s="118"/>
      <c r="R80" s="118"/>
      <c r="S80" s="118"/>
      <c r="T80" s="118"/>
    </row>
    <row r="81" spans="1:20" s="57" customFormat="1" ht="37.5" customHeight="1">
      <c r="A81" s="70">
        <v>1.3</v>
      </c>
      <c r="B81" s="234" t="s">
        <v>292</v>
      </c>
      <c r="C81" s="224">
        <v>0</v>
      </c>
      <c r="D81" s="225">
        <v>30</v>
      </c>
      <c r="E81" s="225">
        <v>30</v>
      </c>
      <c r="F81" s="224" t="s">
        <v>296</v>
      </c>
      <c r="G81" s="99"/>
      <c r="H81" s="108"/>
      <c r="I81" s="108"/>
      <c r="J81" s="112"/>
      <c r="K81" s="112"/>
      <c r="L81" s="112"/>
      <c r="M81" s="112"/>
      <c r="N81" s="118"/>
      <c r="O81" s="118"/>
      <c r="P81" s="118"/>
      <c r="Q81" s="118"/>
      <c r="R81" s="118"/>
      <c r="S81" s="118"/>
      <c r="T81" s="118"/>
    </row>
    <row r="82" spans="1:20" s="57" customFormat="1" ht="38.25" customHeight="1">
      <c r="A82" s="150" t="s">
        <v>56</v>
      </c>
      <c r="B82" s="12" t="s">
        <v>127</v>
      </c>
      <c r="C82" s="233">
        <f>SUM(C83:C84)</f>
        <v>1395.4</v>
      </c>
      <c r="D82" s="233">
        <f>SUM(D83:D84)</f>
        <v>2039.4</v>
      </c>
      <c r="E82" s="233">
        <f t="shared" ref="E82:E85" si="3">D82-C82</f>
        <v>644</v>
      </c>
      <c r="F82" s="214"/>
      <c r="G82" s="99"/>
      <c r="H82" s="108"/>
      <c r="I82" s="108"/>
      <c r="J82" s="112"/>
      <c r="K82" s="112"/>
      <c r="L82" s="112"/>
      <c r="M82" s="112"/>
      <c r="N82" s="118"/>
      <c r="O82" s="118"/>
      <c r="P82" s="118"/>
      <c r="Q82" s="118"/>
      <c r="R82" s="118"/>
      <c r="S82" s="118"/>
      <c r="T82" s="118"/>
    </row>
    <row r="83" spans="1:20" s="57" customFormat="1" ht="18" customHeight="1">
      <c r="A83" s="70">
        <v>1</v>
      </c>
      <c r="B83" s="230" t="str">
        <f>+'Dramakan hosqer'!B95</f>
        <v>պարգևատրման գծով</v>
      </c>
      <c r="C83" s="224"/>
      <c r="D83" s="224"/>
      <c r="E83" s="224">
        <f>D83-C83</f>
        <v>0</v>
      </c>
      <c r="F83" s="224" t="s">
        <v>296</v>
      </c>
      <c r="G83" s="99"/>
      <c r="H83" s="108"/>
      <c r="I83" s="108"/>
      <c r="J83" s="112"/>
      <c r="K83" s="112"/>
      <c r="L83" s="112"/>
      <c r="M83" s="112"/>
      <c r="N83" s="118"/>
      <c r="O83" s="118"/>
      <c r="P83" s="118"/>
      <c r="Q83" s="118"/>
      <c r="R83" s="118"/>
      <c r="S83" s="118"/>
      <c r="T83" s="118"/>
    </row>
    <row r="84" spans="1:20" s="69" customFormat="1" ht="18" customHeight="1">
      <c r="A84" s="70">
        <v>2</v>
      </c>
      <c r="B84" s="230" t="s">
        <v>285</v>
      </c>
      <c r="C84" s="224">
        <v>1395.4</v>
      </c>
      <c r="D84" s="224">
        <f>+'Dramakan hosqer'!D96</f>
        <v>2039.4</v>
      </c>
      <c r="E84" s="224">
        <f>D84-C84</f>
        <v>644</v>
      </c>
      <c r="F84" s="224"/>
      <c r="G84" s="99"/>
      <c r="H84" s="108"/>
      <c r="I84" s="108"/>
      <c r="J84" s="98"/>
      <c r="K84" s="98"/>
      <c r="L84" s="98"/>
      <c r="M84" s="98"/>
      <c r="N84" s="94"/>
      <c r="O84" s="94"/>
      <c r="P84" s="94"/>
      <c r="Q84" s="94"/>
      <c r="R84" s="94"/>
      <c r="S84" s="94"/>
      <c r="T84" s="94"/>
    </row>
    <row r="85" spans="1:20" s="38" customFormat="1" ht="43.5" customHeight="1">
      <c r="A85" s="11" t="s">
        <v>36</v>
      </c>
      <c r="B85" s="12" t="s">
        <v>37</v>
      </c>
      <c r="C85" s="233">
        <f>C6+C7-C22</f>
        <v>3.7000000000043656</v>
      </c>
      <c r="D85" s="233">
        <f>D6+D7-D22</f>
        <v>0</v>
      </c>
      <c r="E85" s="233">
        <f t="shared" si="3"/>
        <v>-3.7000000000043656</v>
      </c>
      <c r="F85" s="214"/>
      <c r="G85" s="127"/>
      <c r="H85" s="486"/>
      <c r="I85" s="108"/>
      <c r="J85" s="114"/>
      <c r="K85" s="114"/>
      <c r="L85" s="114"/>
      <c r="M85" s="114"/>
      <c r="N85" s="120"/>
      <c r="O85" s="120"/>
      <c r="P85" s="120"/>
      <c r="Q85" s="120"/>
      <c r="R85" s="120"/>
      <c r="S85" s="120"/>
      <c r="T85" s="120"/>
    </row>
    <row r="86" spans="1:20" s="21" customFormat="1" ht="46.5" customHeight="1">
      <c r="A86" s="19"/>
      <c r="B86" s="19"/>
      <c r="C86" s="19"/>
      <c r="D86" s="19"/>
      <c r="E86" s="19"/>
      <c r="F86" s="19"/>
      <c r="G86" s="123"/>
      <c r="H86" s="108"/>
      <c r="I86" s="108"/>
      <c r="J86" s="109"/>
      <c r="K86" s="109"/>
      <c r="L86" s="109"/>
      <c r="M86" s="109"/>
      <c r="N86" s="116"/>
      <c r="O86" s="116"/>
      <c r="P86" s="116"/>
      <c r="Q86" s="116"/>
      <c r="R86" s="116"/>
      <c r="S86" s="116"/>
      <c r="T86" s="116"/>
    </row>
    <row r="87" spans="1:20" s="21" customFormat="1" ht="25.5" customHeight="1">
      <c r="B87" s="17" t="s">
        <v>2</v>
      </c>
      <c r="C87" s="19"/>
      <c r="D87" s="550" t="str">
        <f>+'Ekamut-caxs'!C81</f>
        <v>Ա. Ադամյան</v>
      </c>
      <c r="E87" s="547"/>
      <c r="F87" s="114"/>
      <c r="G87" s="123"/>
      <c r="H87" s="108"/>
      <c r="I87" s="108"/>
      <c r="J87" s="109"/>
      <c r="K87" s="109"/>
      <c r="L87" s="109"/>
      <c r="M87" s="109"/>
      <c r="N87" s="116"/>
      <c r="O87" s="116"/>
      <c r="P87" s="116"/>
      <c r="Q87" s="116"/>
      <c r="R87" s="116"/>
      <c r="S87" s="116"/>
      <c r="T87" s="116"/>
    </row>
    <row r="88" spans="1:20" ht="13.5" customHeight="1">
      <c r="A88" s="21"/>
      <c r="B88" s="21" t="s">
        <v>4</v>
      </c>
      <c r="C88" s="21"/>
      <c r="D88" s="549" t="s">
        <v>92</v>
      </c>
      <c r="E88" s="549"/>
      <c r="F88" s="286"/>
    </row>
    <row r="89" spans="1:20" s="18" customFormat="1" ht="22.5" customHeight="1">
      <c r="A89" s="19"/>
      <c r="B89" s="38" t="s">
        <v>6</v>
      </c>
      <c r="C89" s="19"/>
      <c r="D89" s="547" t="str">
        <f>+'Ekamut-caxs'!C83</f>
        <v>Ա. Անանյան</v>
      </c>
      <c r="E89" s="547"/>
      <c r="F89" s="114"/>
      <c r="G89" s="121"/>
      <c r="H89" s="108"/>
      <c r="I89" s="108"/>
      <c r="J89" s="108"/>
      <c r="K89" s="108"/>
      <c r="L89" s="108"/>
      <c r="M89" s="108"/>
      <c r="N89" s="115"/>
      <c r="O89" s="115"/>
      <c r="P89" s="115"/>
      <c r="Q89" s="115"/>
      <c r="R89" s="115"/>
      <c r="S89" s="115"/>
      <c r="T89" s="115"/>
    </row>
    <row r="90" spans="1:20" s="18" customFormat="1" ht="12" customHeight="1">
      <c r="A90" s="19"/>
      <c r="B90" s="19"/>
      <c r="C90" s="19"/>
      <c r="D90" s="549" t="s">
        <v>92</v>
      </c>
      <c r="E90" s="549"/>
      <c r="F90" s="286"/>
      <c r="G90" s="121"/>
      <c r="H90" s="108"/>
      <c r="I90" s="108"/>
      <c r="J90" s="108"/>
      <c r="K90" s="108"/>
      <c r="L90" s="108"/>
      <c r="M90" s="108"/>
      <c r="N90" s="115"/>
      <c r="O90" s="115"/>
      <c r="P90" s="115"/>
      <c r="Q90" s="115"/>
      <c r="R90" s="115"/>
      <c r="S90" s="115"/>
      <c r="T90" s="115"/>
    </row>
    <row r="91" spans="1:20" s="18" customFormat="1">
      <c r="A91" s="19"/>
      <c r="B91" s="148" t="s">
        <v>1</v>
      </c>
      <c r="C91" s="19"/>
      <c r="D91" s="19"/>
      <c r="E91" s="19"/>
      <c r="F91" s="19"/>
      <c r="G91" s="121"/>
      <c r="H91" s="108"/>
      <c r="I91" s="108"/>
      <c r="J91" s="108"/>
      <c r="K91" s="108"/>
      <c r="L91" s="108"/>
      <c r="M91" s="108"/>
      <c r="N91" s="115"/>
      <c r="O91" s="115"/>
      <c r="P91" s="115"/>
      <c r="Q91" s="115"/>
      <c r="R91" s="115"/>
      <c r="S91" s="115"/>
      <c r="T91" s="115"/>
    </row>
    <row r="92" spans="1:20" s="18" customFormat="1">
      <c r="G92" s="121"/>
      <c r="H92" s="108"/>
      <c r="I92" s="108"/>
      <c r="J92" s="108"/>
      <c r="K92" s="108"/>
      <c r="L92" s="108"/>
      <c r="M92" s="108"/>
      <c r="N92" s="115"/>
      <c r="O92" s="115"/>
      <c r="P92" s="115"/>
      <c r="Q92" s="115"/>
      <c r="R92" s="115"/>
      <c r="S92" s="115"/>
      <c r="T92" s="115"/>
    </row>
    <row r="93" spans="1:20" s="18" customFormat="1">
      <c r="G93" s="121"/>
      <c r="H93" s="108"/>
      <c r="I93" s="108"/>
      <c r="J93" s="108"/>
      <c r="K93" s="108"/>
      <c r="L93" s="108"/>
      <c r="M93" s="108"/>
      <c r="N93" s="115"/>
      <c r="O93" s="115"/>
      <c r="P93" s="115"/>
      <c r="Q93" s="115"/>
      <c r="R93" s="115"/>
      <c r="S93" s="115"/>
      <c r="T93" s="115"/>
    </row>
    <row r="94" spans="1:20" s="18" customFormat="1">
      <c r="G94" s="121"/>
      <c r="H94" s="108"/>
      <c r="I94" s="108"/>
      <c r="J94" s="108"/>
      <c r="K94" s="108"/>
      <c r="L94" s="108"/>
      <c r="M94" s="108"/>
      <c r="N94" s="115"/>
      <c r="O94" s="115"/>
      <c r="P94" s="115"/>
      <c r="Q94" s="115"/>
      <c r="R94" s="115"/>
      <c r="S94" s="115"/>
      <c r="T94" s="115"/>
    </row>
    <row r="95" spans="1:20" s="18" customFormat="1">
      <c r="G95" s="121"/>
      <c r="H95" s="108"/>
      <c r="I95" s="108"/>
      <c r="J95" s="108"/>
      <c r="K95" s="108"/>
      <c r="L95" s="108"/>
      <c r="M95" s="108"/>
      <c r="N95" s="115"/>
      <c r="O95" s="115"/>
      <c r="P95" s="115"/>
      <c r="Q95" s="115"/>
      <c r="R95" s="115"/>
      <c r="S95" s="115"/>
      <c r="T95" s="115"/>
    </row>
    <row r="96" spans="1:20" s="18" customFormat="1">
      <c r="G96" s="121"/>
      <c r="H96" s="108"/>
      <c r="I96" s="108"/>
      <c r="J96" s="108"/>
      <c r="K96" s="108"/>
      <c r="L96" s="108"/>
      <c r="M96" s="108"/>
      <c r="N96" s="115"/>
      <c r="O96" s="115"/>
      <c r="P96" s="115"/>
      <c r="Q96" s="115"/>
      <c r="R96" s="115"/>
      <c r="S96" s="115"/>
      <c r="T96" s="115"/>
    </row>
    <row r="97" spans="7:20" s="18" customFormat="1">
      <c r="G97" s="121"/>
      <c r="H97" s="108"/>
      <c r="I97" s="108"/>
      <c r="J97" s="108"/>
      <c r="K97" s="108"/>
      <c r="L97" s="108"/>
      <c r="M97" s="108"/>
      <c r="N97" s="115"/>
      <c r="O97" s="115"/>
      <c r="P97" s="115"/>
      <c r="Q97" s="115"/>
      <c r="R97" s="115"/>
      <c r="S97" s="115"/>
      <c r="T97" s="115"/>
    </row>
    <row r="98" spans="7:20" s="18" customFormat="1">
      <c r="G98" s="121"/>
      <c r="H98" s="108"/>
      <c r="I98" s="108"/>
      <c r="J98" s="108"/>
      <c r="K98" s="108"/>
      <c r="L98" s="108"/>
      <c r="M98" s="108"/>
      <c r="N98" s="115"/>
      <c r="O98" s="115"/>
      <c r="P98" s="115"/>
      <c r="Q98" s="115"/>
      <c r="R98" s="115"/>
      <c r="S98" s="115"/>
      <c r="T98" s="115"/>
    </row>
    <row r="99" spans="7:20" s="18" customFormat="1">
      <c r="G99" s="121"/>
      <c r="H99" s="108"/>
      <c r="I99" s="108"/>
      <c r="J99" s="108"/>
      <c r="K99" s="108"/>
      <c r="L99" s="108"/>
      <c r="M99" s="108"/>
      <c r="N99" s="115"/>
      <c r="O99" s="115"/>
      <c r="P99" s="115"/>
      <c r="Q99" s="115"/>
      <c r="R99" s="115"/>
      <c r="S99" s="115"/>
      <c r="T99" s="115"/>
    </row>
    <row r="100" spans="7:20" s="18" customFormat="1">
      <c r="G100" s="121"/>
      <c r="H100" s="108"/>
      <c r="I100" s="108"/>
      <c r="J100" s="108"/>
      <c r="K100" s="108"/>
      <c r="L100" s="108"/>
      <c r="M100" s="108"/>
      <c r="N100" s="115"/>
      <c r="O100" s="115"/>
      <c r="P100" s="115"/>
      <c r="Q100" s="115"/>
      <c r="R100" s="115"/>
      <c r="S100" s="115"/>
      <c r="T100" s="115"/>
    </row>
    <row r="101" spans="7:20" s="18" customFormat="1">
      <c r="G101" s="121"/>
      <c r="H101" s="108"/>
      <c r="I101" s="108"/>
      <c r="J101" s="108"/>
      <c r="K101" s="108"/>
      <c r="L101" s="108"/>
      <c r="M101" s="108"/>
      <c r="N101" s="115"/>
      <c r="O101" s="115"/>
      <c r="P101" s="115"/>
      <c r="Q101" s="115"/>
      <c r="R101" s="115"/>
      <c r="S101" s="115"/>
      <c r="T101" s="115"/>
    </row>
    <row r="102" spans="7:20" s="18" customFormat="1">
      <c r="G102" s="121"/>
      <c r="H102" s="108"/>
      <c r="I102" s="108"/>
      <c r="J102" s="108"/>
      <c r="K102" s="108"/>
      <c r="L102" s="108"/>
      <c r="M102" s="108"/>
      <c r="N102" s="115"/>
      <c r="O102" s="115"/>
      <c r="P102" s="115"/>
      <c r="Q102" s="115"/>
      <c r="R102" s="115"/>
      <c r="S102" s="115"/>
      <c r="T102" s="115"/>
    </row>
    <row r="103" spans="7:20" s="18" customFormat="1">
      <c r="G103" s="121"/>
      <c r="H103" s="108"/>
      <c r="I103" s="108"/>
      <c r="J103" s="108"/>
      <c r="K103" s="108"/>
      <c r="L103" s="108"/>
      <c r="M103" s="108"/>
      <c r="N103" s="115"/>
      <c r="O103" s="115"/>
      <c r="P103" s="115"/>
      <c r="Q103" s="115"/>
      <c r="R103" s="115"/>
      <c r="S103" s="115"/>
      <c r="T103" s="115"/>
    </row>
    <row r="104" spans="7:20" s="18" customFormat="1">
      <c r="G104" s="121"/>
      <c r="H104" s="108"/>
      <c r="I104" s="108"/>
      <c r="J104" s="108"/>
      <c r="K104" s="108"/>
      <c r="L104" s="108"/>
      <c r="M104" s="108"/>
      <c r="N104" s="115"/>
      <c r="O104" s="115"/>
      <c r="P104" s="115"/>
      <c r="Q104" s="115"/>
      <c r="R104" s="115"/>
      <c r="S104" s="115"/>
      <c r="T104" s="115"/>
    </row>
    <row r="105" spans="7:20" s="18" customFormat="1">
      <c r="G105" s="121"/>
      <c r="H105" s="108"/>
      <c r="I105" s="108"/>
      <c r="J105" s="108"/>
      <c r="K105" s="108"/>
      <c r="L105" s="108"/>
      <c r="M105" s="108"/>
      <c r="N105" s="115"/>
      <c r="O105" s="115"/>
      <c r="P105" s="115"/>
      <c r="Q105" s="115"/>
      <c r="R105" s="115"/>
      <c r="S105" s="115"/>
      <c r="T105" s="115"/>
    </row>
    <row r="106" spans="7:20" s="18" customFormat="1">
      <c r="G106" s="121"/>
      <c r="H106" s="108"/>
      <c r="I106" s="108"/>
      <c r="J106" s="108"/>
      <c r="K106" s="108"/>
      <c r="L106" s="108"/>
      <c r="M106" s="108"/>
      <c r="N106" s="115"/>
      <c r="O106" s="115"/>
      <c r="P106" s="115"/>
      <c r="Q106" s="115"/>
      <c r="R106" s="115"/>
      <c r="S106" s="115"/>
      <c r="T106" s="115"/>
    </row>
    <row r="107" spans="7:20" s="18" customFormat="1">
      <c r="G107" s="121"/>
      <c r="H107" s="108"/>
      <c r="I107" s="108"/>
      <c r="J107" s="108"/>
      <c r="K107" s="108"/>
      <c r="L107" s="108"/>
      <c r="M107" s="108"/>
      <c r="N107" s="115"/>
      <c r="O107" s="115"/>
      <c r="P107" s="115"/>
      <c r="Q107" s="115"/>
      <c r="R107" s="115"/>
      <c r="S107" s="115"/>
      <c r="T107" s="115"/>
    </row>
    <row r="108" spans="7:20" s="18" customFormat="1">
      <c r="G108" s="121"/>
      <c r="H108" s="108"/>
      <c r="I108" s="108"/>
      <c r="J108" s="108"/>
      <c r="K108" s="108"/>
      <c r="L108" s="108"/>
      <c r="M108" s="108"/>
      <c r="N108" s="115"/>
      <c r="O108" s="115"/>
      <c r="P108" s="115"/>
      <c r="Q108" s="115"/>
      <c r="R108" s="115"/>
      <c r="S108" s="115"/>
      <c r="T108" s="115"/>
    </row>
    <row r="109" spans="7:20" s="18" customFormat="1">
      <c r="G109" s="121"/>
      <c r="H109" s="108"/>
      <c r="I109" s="108"/>
      <c r="J109" s="108"/>
      <c r="K109" s="108"/>
      <c r="L109" s="108"/>
      <c r="M109" s="108"/>
      <c r="N109" s="115"/>
      <c r="O109" s="115"/>
      <c r="P109" s="115"/>
      <c r="Q109" s="115"/>
      <c r="R109" s="115"/>
      <c r="S109" s="115"/>
      <c r="T109" s="115"/>
    </row>
    <row r="110" spans="7:20" s="18" customFormat="1">
      <c r="G110" s="121"/>
      <c r="H110" s="108"/>
      <c r="I110" s="108"/>
      <c r="J110" s="108"/>
      <c r="K110" s="108"/>
      <c r="L110" s="108"/>
      <c r="M110" s="108"/>
      <c r="N110" s="115"/>
      <c r="O110" s="115"/>
      <c r="P110" s="115"/>
      <c r="Q110" s="115"/>
      <c r="R110" s="115"/>
      <c r="S110" s="115"/>
      <c r="T110" s="115"/>
    </row>
    <row r="111" spans="7:20" s="18" customFormat="1">
      <c r="G111" s="121"/>
      <c r="H111" s="108"/>
      <c r="I111" s="108"/>
      <c r="J111" s="108"/>
      <c r="K111" s="108"/>
      <c r="L111" s="108"/>
      <c r="M111" s="108"/>
      <c r="N111" s="115"/>
      <c r="O111" s="115"/>
      <c r="P111" s="115"/>
      <c r="Q111" s="115"/>
      <c r="R111" s="115"/>
      <c r="S111" s="115"/>
      <c r="T111" s="115"/>
    </row>
    <row r="112" spans="7:20" s="18" customFormat="1">
      <c r="G112" s="121"/>
      <c r="H112" s="108"/>
      <c r="I112" s="108"/>
      <c r="J112" s="108"/>
      <c r="K112" s="108"/>
      <c r="L112" s="108"/>
      <c r="M112" s="108"/>
      <c r="N112" s="115"/>
      <c r="O112" s="115"/>
      <c r="P112" s="115"/>
      <c r="Q112" s="115"/>
      <c r="R112" s="115"/>
      <c r="S112" s="115"/>
      <c r="T112" s="115"/>
    </row>
    <row r="113" spans="7:20" s="18" customFormat="1">
      <c r="G113" s="121"/>
      <c r="H113" s="108"/>
      <c r="I113" s="108"/>
      <c r="J113" s="108"/>
      <c r="K113" s="108"/>
      <c r="L113" s="108"/>
      <c r="M113" s="108"/>
      <c r="N113" s="115"/>
      <c r="O113" s="115"/>
      <c r="P113" s="115"/>
      <c r="Q113" s="115"/>
      <c r="R113" s="115"/>
      <c r="S113" s="115"/>
      <c r="T113" s="115"/>
    </row>
    <row r="114" spans="7:20" s="18" customFormat="1">
      <c r="G114" s="121"/>
      <c r="H114" s="108"/>
      <c r="I114" s="108"/>
      <c r="J114" s="108"/>
      <c r="K114" s="108"/>
      <c r="L114" s="108"/>
      <c r="M114" s="108"/>
      <c r="N114" s="115"/>
      <c r="O114" s="115"/>
      <c r="P114" s="115"/>
      <c r="Q114" s="115"/>
      <c r="R114" s="115"/>
      <c r="S114" s="115"/>
      <c r="T114" s="115"/>
    </row>
    <row r="115" spans="7:20" s="18" customFormat="1">
      <c r="G115" s="121"/>
      <c r="H115" s="108"/>
      <c r="I115" s="108"/>
      <c r="J115" s="108"/>
      <c r="K115" s="108"/>
      <c r="L115" s="108"/>
      <c r="M115" s="108"/>
      <c r="N115" s="115"/>
      <c r="O115" s="115"/>
      <c r="P115" s="115"/>
      <c r="Q115" s="115"/>
      <c r="R115" s="115"/>
      <c r="S115" s="115"/>
      <c r="T115" s="115"/>
    </row>
    <row r="116" spans="7:20" s="18" customFormat="1">
      <c r="G116" s="121"/>
      <c r="H116" s="108"/>
      <c r="I116" s="108"/>
      <c r="J116" s="108"/>
      <c r="K116" s="108"/>
      <c r="L116" s="108"/>
      <c r="M116" s="108"/>
      <c r="N116" s="115"/>
      <c r="O116" s="115"/>
      <c r="P116" s="115"/>
      <c r="Q116" s="115"/>
      <c r="R116" s="115"/>
      <c r="S116" s="115"/>
      <c r="T116" s="115"/>
    </row>
    <row r="117" spans="7:20" s="18" customFormat="1">
      <c r="G117" s="121"/>
      <c r="H117" s="108"/>
      <c r="I117" s="108"/>
      <c r="J117" s="108"/>
      <c r="K117" s="108"/>
      <c r="L117" s="108"/>
      <c r="M117" s="108"/>
      <c r="N117" s="115"/>
      <c r="O117" s="115"/>
      <c r="P117" s="115"/>
      <c r="Q117" s="115"/>
      <c r="R117" s="115"/>
      <c r="S117" s="115"/>
      <c r="T117" s="115"/>
    </row>
    <row r="118" spans="7:20" s="18" customFormat="1">
      <c r="G118" s="121"/>
      <c r="H118" s="108"/>
      <c r="I118" s="108"/>
      <c r="J118" s="108"/>
      <c r="K118" s="108"/>
      <c r="L118" s="108"/>
      <c r="M118" s="108"/>
      <c r="N118" s="115"/>
      <c r="O118" s="115"/>
      <c r="P118" s="115"/>
      <c r="Q118" s="115"/>
      <c r="R118" s="115"/>
      <c r="S118" s="115"/>
      <c r="T118" s="115"/>
    </row>
    <row r="119" spans="7:20" s="18" customFormat="1">
      <c r="G119" s="121"/>
      <c r="H119" s="108"/>
      <c r="I119" s="108"/>
      <c r="J119" s="108"/>
      <c r="K119" s="108"/>
      <c r="L119" s="108"/>
      <c r="M119" s="108"/>
      <c r="N119" s="115"/>
      <c r="O119" s="115"/>
      <c r="P119" s="115"/>
      <c r="Q119" s="115"/>
      <c r="R119" s="115"/>
      <c r="S119" s="115"/>
      <c r="T119" s="115"/>
    </row>
    <row r="120" spans="7:20" s="18" customFormat="1">
      <c r="G120" s="121"/>
      <c r="H120" s="108"/>
      <c r="I120" s="108"/>
      <c r="J120" s="108"/>
      <c r="K120" s="108"/>
      <c r="L120" s="108"/>
      <c r="M120" s="108"/>
      <c r="N120" s="115"/>
      <c r="O120" s="115"/>
      <c r="P120" s="115"/>
      <c r="Q120" s="115"/>
      <c r="R120" s="115"/>
      <c r="S120" s="115"/>
      <c r="T120" s="115"/>
    </row>
    <row r="121" spans="7:20" s="18" customFormat="1">
      <c r="G121" s="121"/>
      <c r="H121" s="108"/>
      <c r="I121" s="108"/>
      <c r="J121" s="108"/>
      <c r="K121" s="108"/>
      <c r="L121" s="108"/>
      <c r="M121" s="108"/>
      <c r="N121" s="115"/>
      <c r="O121" s="115"/>
      <c r="P121" s="115"/>
      <c r="Q121" s="115"/>
      <c r="R121" s="115"/>
      <c r="S121" s="115"/>
      <c r="T121" s="115"/>
    </row>
    <row r="122" spans="7:20" s="18" customFormat="1">
      <c r="G122" s="121"/>
      <c r="H122" s="108"/>
      <c r="I122" s="108"/>
      <c r="J122" s="108"/>
      <c r="K122" s="108"/>
      <c r="L122" s="108"/>
      <c r="M122" s="108"/>
      <c r="N122" s="115"/>
      <c r="O122" s="115"/>
      <c r="P122" s="115"/>
      <c r="Q122" s="115"/>
      <c r="R122" s="115"/>
      <c r="S122" s="115"/>
      <c r="T122" s="115"/>
    </row>
  </sheetData>
  <sheetProtection formatCells="0" formatColumns="0" formatRows="0" insertColumns="0" insertRows="0" insertHyperlinks="0" deleteColumns="0" deleteRows="0" sort="0" autoFilter="0" pivotTables="0"/>
  <mergeCells count="7">
    <mergeCell ref="D90:E90"/>
    <mergeCell ref="D87:E87"/>
    <mergeCell ref="D88:E88"/>
    <mergeCell ref="D89:E89"/>
    <mergeCell ref="A1:F1"/>
    <mergeCell ref="A2:F2"/>
    <mergeCell ref="A3:F3"/>
  </mergeCells>
  <pageMargins left="0.13" right="0.13" top="0.18" bottom="0.18" header="0.12" footer="0.12"/>
  <pageSetup paperSize="9" scale="5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6" zoomScaleNormal="100" zoomScaleSheetLayoutView="100" workbookViewId="0">
      <selection activeCell="D8" sqref="D8"/>
    </sheetView>
  </sheetViews>
  <sheetFormatPr defaultColWidth="9.140625" defaultRowHeight="13.5"/>
  <cols>
    <col min="1" max="1" width="4.85546875" style="12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8" bestFit="1" customWidth="1"/>
    <col min="7" max="22" width="9.140625" style="18"/>
    <col min="23" max="16384" width="9.140625" style="1"/>
  </cols>
  <sheetData>
    <row r="1" spans="1:22" s="163" customFormat="1" ht="22.5" customHeight="1">
      <c r="A1" s="551" t="s">
        <v>67</v>
      </c>
      <c r="B1" s="551"/>
      <c r="C1" s="551"/>
      <c r="D1" s="551"/>
      <c r="E1" s="551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162"/>
    </row>
    <row r="2" spans="1:22" s="129" customFormat="1" ht="33" customHeight="1">
      <c r="A2" s="552" t="str">
        <f>+'Ekamut-caxs'!A14:D14</f>
        <v xml:space="preserve">«Երևանի Քանաքեռ-Զեյթուն համայնքի Ս. Բարխուդարյանի անվան թիվ 2 արվեստի դպրոց» ՀՈԱԿ-ի   </v>
      </c>
      <c r="B2" s="553"/>
      <c r="C2" s="553"/>
      <c r="D2" s="553"/>
      <c r="E2" s="553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s="129" customFormat="1" ht="24" customHeight="1">
      <c r="A3" s="554" t="s">
        <v>131</v>
      </c>
      <c r="B3" s="554"/>
      <c r="C3" s="554"/>
      <c r="D3" s="554"/>
      <c r="E3" s="554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</row>
    <row r="4" spans="1:22" s="167" customFormat="1" ht="16.5" customHeight="1">
      <c r="A4" s="555" t="s">
        <v>277</v>
      </c>
      <c r="B4" s="555"/>
      <c r="C4" s="555"/>
      <c r="D4" s="555"/>
      <c r="E4" s="555"/>
      <c r="F4" s="164"/>
      <c r="G4" s="165"/>
      <c r="H4" s="165"/>
      <c r="I4" s="165"/>
      <c r="J4" s="165"/>
      <c r="K4" s="165"/>
      <c r="L4" s="165"/>
      <c r="M4" s="166"/>
      <c r="N4" s="166"/>
      <c r="O4" s="166"/>
      <c r="P4" s="166"/>
      <c r="Q4" s="166"/>
      <c r="R4" s="166"/>
      <c r="S4" s="166"/>
      <c r="T4" s="166"/>
      <c r="U4" s="166"/>
      <c r="V4" s="166"/>
    </row>
    <row r="5" spans="1:22" ht="13.5" customHeight="1">
      <c r="D5" s="168"/>
      <c r="E5" s="168" t="s">
        <v>123</v>
      </c>
    </row>
    <row r="6" spans="1:22" s="173" customFormat="1" ht="56.25" customHeight="1">
      <c r="A6" s="169" t="s">
        <v>3</v>
      </c>
      <c r="B6" s="170" t="s">
        <v>132</v>
      </c>
      <c r="C6" s="169" t="s">
        <v>133</v>
      </c>
      <c r="D6" s="169" t="s">
        <v>134</v>
      </c>
      <c r="E6" s="171" t="s">
        <v>135</v>
      </c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  <c r="T6" s="172"/>
      <c r="U6" s="172"/>
      <c r="V6" s="172"/>
    </row>
    <row r="7" spans="1:22" s="129" customFormat="1" ht="21.75" customHeight="1">
      <c r="A7" s="556" t="s">
        <v>136</v>
      </c>
      <c r="B7" s="557"/>
      <c r="C7" s="557"/>
      <c r="D7" s="197"/>
      <c r="E7" s="197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2" s="155" customFormat="1" ht="21.75" customHeight="1">
      <c r="A8" s="174">
        <v>1</v>
      </c>
      <c r="B8" s="175" t="s">
        <v>137</v>
      </c>
      <c r="C8" s="174"/>
      <c r="D8" s="176">
        <f>SUM(D9:D29)</f>
        <v>238.1</v>
      </c>
      <c r="E8" s="177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customHeight="1">
      <c r="A9" s="178">
        <v>1.1000000000000001</v>
      </c>
      <c r="B9" s="179" t="s">
        <v>138</v>
      </c>
      <c r="C9" s="178" t="s">
        <v>139</v>
      </c>
      <c r="D9" s="30"/>
      <c r="E9" s="30"/>
    </row>
    <row r="10" spans="1:22" ht="27" customHeight="1">
      <c r="A10" s="178">
        <v>1.2</v>
      </c>
      <c r="B10" s="179" t="s">
        <v>140</v>
      </c>
      <c r="C10" s="178" t="s">
        <v>141</v>
      </c>
      <c r="D10" s="30"/>
      <c r="E10" s="30"/>
    </row>
    <row r="11" spans="1:22" ht="27" customHeight="1">
      <c r="A11" s="178">
        <v>1.3</v>
      </c>
      <c r="B11" s="179" t="s">
        <v>142</v>
      </c>
      <c r="C11" s="178" t="s">
        <v>143</v>
      </c>
      <c r="D11" s="30"/>
      <c r="E11" s="30"/>
    </row>
    <row r="12" spans="1:22" ht="27" customHeight="1">
      <c r="A12" s="178">
        <v>1.4</v>
      </c>
      <c r="B12" s="180" t="s">
        <v>144</v>
      </c>
      <c r="C12" s="181" t="s">
        <v>145</v>
      </c>
      <c r="D12" s="30"/>
      <c r="E12" s="30"/>
    </row>
    <row r="13" spans="1:22" ht="27" customHeight="1">
      <c r="A13" s="178">
        <v>1.5</v>
      </c>
      <c r="B13" s="180"/>
      <c r="C13" s="178" t="s">
        <v>146</v>
      </c>
      <c r="D13" s="30"/>
      <c r="E13" s="30"/>
    </row>
    <row r="14" spans="1:22" ht="18" customHeight="1">
      <c r="A14" s="178">
        <v>1.6</v>
      </c>
      <c r="B14" s="179" t="s">
        <v>192</v>
      </c>
      <c r="C14" s="178" t="s">
        <v>147</v>
      </c>
      <c r="D14" s="30"/>
      <c r="E14" s="30"/>
    </row>
    <row r="15" spans="1:22" ht="33.75" customHeight="1">
      <c r="A15" s="178">
        <v>1.7</v>
      </c>
      <c r="B15" s="180"/>
      <c r="C15" s="178" t="s">
        <v>169</v>
      </c>
      <c r="D15" s="30"/>
      <c r="E15" s="30"/>
    </row>
    <row r="16" spans="1:22" ht="22.5" customHeight="1">
      <c r="A16" s="178">
        <v>1.8</v>
      </c>
      <c r="B16" s="180"/>
      <c r="C16" s="182" t="s">
        <v>168</v>
      </c>
      <c r="D16" s="30"/>
      <c r="E16" s="30"/>
    </row>
    <row r="17" spans="1:22" ht="18" customHeight="1">
      <c r="A17" s="178">
        <v>1.9</v>
      </c>
      <c r="B17" s="180" t="s">
        <v>45</v>
      </c>
      <c r="C17" s="182" t="s">
        <v>282</v>
      </c>
      <c r="D17" s="30">
        <v>7.5</v>
      </c>
      <c r="E17" s="30"/>
    </row>
    <row r="18" spans="1:22" ht="18" customHeight="1">
      <c r="A18" s="183">
        <v>2</v>
      </c>
      <c r="B18" s="180"/>
      <c r="C18" s="182"/>
      <c r="D18" s="30"/>
      <c r="E18" s="30"/>
    </row>
    <row r="19" spans="1:22" ht="18" customHeight="1">
      <c r="A19" s="178">
        <v>2.1</v>
      </c>
      <c r="B19" s="180"/>
      <c r="C19" s="182"/>
      <c r="D19" s="30"/>
      <c r="E19" s="30"/>
    </row>
    <row r="20" spans="1:22" ht="18" customHeight="1">
      <c r="A20" s="178">
        <v>2.2000000000000002</v>
      </c>
      <c r="B20" s="180"/>
      <c r="C20" s="182"/>
      <c r="D20" s="30"/>
      <c r="E20" s="30"/>
    </row>
    <row r="21" spans="1:22" ht="18" customHeight="1">
      <c r="A21" s="178">
        <v>2.2999999999999998</v>
      </c>
      <c r="B21" s="180"/>
      <c r="C21" s="182"/>
      <c r="D21" s="30"/>
      <c r="E21" s="30"/>
    </row>
    <row r="22" spans="1:22" ht="27.75" customHeight="1">
      <c r="A22" s="178">
        <v>2.4</v>
      </c>
      <c r="B22" s="180"/>
      <c r="C22" s="182"/>
      <c r="D22" s="30"/>
      <c r="E22" s="30"/>
    </row>
    <row r="23" spans="1:22" ht="27.75" customHeight="1">
      <c r="A23" s="178">
        <v>2.5</v>
      </c>
      <c r="B23" s="180" t="s">
        <v>148</v>
      </c>
      <c r="C23" s="178" t="s">
        <v>34</v>
      </c>
      <c r="D23" s="30"/>
      <c r="E23" s="30"/>
    </row>
    <row r="24" spans="1:22" ht="27.75" customHeight="1">
      <c r="A24" s="178">
        <v>2.6</v>
      </c>
      <c r="B24" s="180" t="s">
        <v>148</v>
      </c>
      <c r="C24" s="178" t="s">
        <v>47</v>
      </c>
      <c r="D24" s="30"/>
      <c r="E24" s="30"/>
    </row>
    <row r="25" spans="1:22" ht="27.75" customHeight="1">
      <c r="A25" s="178">
        <v>2.7</v>
      </c>
      <c r="B25" s="180" t="s">
        <v>148</v>
      </c>
      <c r="C25" s="178" t="s">
        <v>149</v>
      </c>
      <c r="D25" s="30">
        <v>179.1</v>
      </c>
      <c r="E25" s="30"/>
    </row>
    <row r="26" spans="1:22" ht="27.75" customHeight="1">
      <c r="A26" s="178">
        <v>2.8</v>
      </c>
      <c r="B26" s="180" t="s">
        <v>148</v>
      </c>
      <c r="C26" s="178" t="s">
        <v>150</v>
      </c>
      <c r="D26" s="30"/>
      <c r="E26" s="30"/>
    </row>
    <row r="27" spans="1:22" ht="27" customHeight="1">
      <c r="A27" s="178">
        <v>2.9</v>
      </c>
      <c r="B27" s="179" t="s">
        <v>151</v>
      </c>
      <c r="C27" s="178" t="s">
        <v>152</v>
      </c>
      <c r="D27" s="30"/>
      <c r="E27" s="30"/>
    </row>
    <row r="28" spans="1:22" ht="26.25" customHeight="1">
      <c r="A28" s="184">
        <v>2.1</v>
      </c>
      <c r="B28" s="180" t="s">
        <v>153</v>
      </c>
      <c r="C28" s="178" t="s">
        <v>154</v>
      </c>
      <c r="D28" s="30"/>
      <c r="E28" s="30"/>
    </row>
    <row r="29" spans="1:22" ht="26.25" customHeight="1">
      <c r="A29" s="184">
        <v>2.11</v>
      </c>
      <c r="B29" s="180"/>
      <c r="C29" s="182" t="s">
        <v>155</v>
      </c>
      <c r="D29" s="30">
        <v>51.5</v>
      </c>
      <c r="E29" s="30"/>
    </row>
    <row r="30" spans="1:22" s="155" customFormat="1" ht="34.5" customHeight="1">
      <c r="A30" s="174">
        <v>2</v>
      </c>
      <c r="B30" s="185" t="s">
        <v>156</v>
      </c>
      <c r="C30" s="174"/>
      <c r="D30" s="176">
        <f>SUM(D31:D33)</f>
        <v>0</v>
      </c>
      <c r="E30" s="177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customHeight="1">
      <c r="A31" s="178">
        <v>2.1</v>
      </c>
      <c r="B31" s="180"/>
      <c r="C31" s="178" t="s">
        <v>157</v>
      </c>
      <c r="D31" s="30"/>
      <c r="E31" s="30"/>
    </row>
    <row r="32" spans="1:22" ht="21" customHeight="1">
      <c r="A32" s="178">
        <v>2.2000000000000002</v>
      </c>
      <c r="B32" s="180" t="s">
        <v>158</v>
      </c>
      <c r="C32" s="178" t="s">
        <v>159</v>
      </c>
      <c r="D32" s="30"/>
      <c r="E32" s="30"/>
    </row>
    <row r="33" spans="1:22" ht="26.25" customHeight="1">
      <c r="A33" s="178">
        <v>2.2999999999999998</v>
      </c>
      <c r="B33" s="180" t="s">
        <v>158</v>
      </c>
      <c r="C33" s="178" t="s">
        <v>160</v>
      </c>
      <c r="D33" s="30"/>
      <c r="E33" s="186"/>
    </row>
    <row r="34" spans="1:22" s="163" customFormat="1" ht="21.75" customHeight="1">
      <c r="A34" s="59"/>
      <c r="B34" s="187" t="s">
        <v>69</v>
      </c>
      <c r="C34" s="188"/>
      <c r="D34" s="189">
        <f>D8+D30</f>
        <v>238.1</v>
      </c>
      <c r="E34" s="190"/>
      <c r="F34" s="162"/>
      <c r="G34" s="162"/>
      <c r="H34" s="162"/>
      <c r="I34" s="162"/>
      <c r="J34" s="162"/>
      <c r="K34" s="162"/>
      <c r="L34" s="162"/>
      <c r="M34" s="162"/>
      <c r="N34" s="162"/>
      <c r="O34" s="162"/>
      <c r="P34" s="162"/>
      <c r="Q34" s="162"/>
      <c r="R34" s="162"/>
      <c r="S34" s="162"/>
      <c r="T34" s="162"/>
      <c r="U34" s="162"/>
      <c r="V34" s="162"/>
    </row>
    <row r="35" spans="1:22" s="129" customFormat="1" ht="33.75" customHeight="1">
      <c r="A35" s="556" t="s">
        <v>161</v>
      </c>
      <c r="B35" s="557"/>
      <c r="C35" s="557"/>
      <c r="D35" s="197"/>
      <c r="E35" s="197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</row>
    <row r="36" spans="1:22" ht="21" customHeight="1">
      <c r="A36" s="178">
        <v>1.1000000000000001</v>
      </c>
      <c r="B36" s="179" t="s">
        <v>138</v>
      </c>
      <c r="C36" s="178" t="s">
        <v>139</v>
      </c>
      <c r="D36" s="30">
        <v>181.7</v>
      </c>
      <c r="E36" s="30"/>
    </row>
    <row r="37" spans="1:22" ht="21" customHeight="1">
      <c r="A37" s="178">
        <v>1.2</v>
      </c>
      <c r="B37" s="179" t="s">
        <v>140</v>
      </c>
      <c r="C37" s="178" t="s">
        <v>141</v>
      </c>
      <c r="D37" s="30">
        <v>35.6</v>
      </c>
      <c r="E37" s="30"/>
    </row>
    <row r="38" spans="1:22" ht="21" customHeight="1">
      <c r="A38" s="178">
        <v>1.3</v>
      </c>
      <c r="B38" s="179" t="s">
        <v>142</v>
      </c>
      <c r="C38" s="178" t="s">
        <v>143</v>
      </c>
      <c r="D38" s="30">
        <v>4.4000000000000004</v>
      </c>
      <c r="E38" s="30"/>
    </row>
    <row r="39" spans="1:22" ht="21" customHeight="1">
      <c r="A39" s="178">
        <v>1.4</v>
      </c>
      <c r="B39" s="180" t="s">
        <v>144</v>
      </c>
      <c r="C39" s="181" t="s">
        <v>145</v>
      </c>
      <c r="D39" s="30"/>
      <c r="E39" s="30"/>
    </row>
    <row r="40" spans="1:22" ht="21" customHeight="1">
      <c r="A40" s="178">
        <v>1.5</v>
      </c>
      <c r="B40" s="180"/>
      <c r="C40" s="178" t="s">
        <v>146</v>
      </c>
      <c r="D40" s="30"/>
      <c r="E40" s="30"/>
    </row>
    <row r="41" spans="1:22" ht="20.25" customHeight="1">
      <c r="A41" s="178">
        <v>1.6</v>
      </c>
      <c r="B41" s="179" t="s">
        <v>192</v>
      </c>
      <c r="C41" s="178" t="s">
        <v>147</v>
      </c>
      <c r="D41" s="30">
        <v>30</v>
      </c>
      <c r="E41" s="30"/>
    </row>
    <row r="42" spans="1:22" ht="33.75" customHeight="1">
      <c r="A42" s="178">
        <v>1.7</v>
      </c>
      <c r="B42" s="180"/>
      <c r="C42" s="178" t="s">
        <v>169</v>
      </c>
      <c r="D42" s="30"/>
      <c r="E42" s="30"/>
    </row>
    <row r="43" spans="1:22" ht="23.25" customHeight="1">
      <c r="A43" s="178">
        <v>1.8</v>
      </c>
      <c r="B43" s="180"/>
      <c r="C43" s="182" t="s">
        <v>168</v>
      </c>
      <c r="D43" s="30"/>
      <c r="E43" s="30"/>
    </row>
    <row r="44" spans="1:22" ht="23.25" customHeight="1">
      <c r="A44" s="178">
        <v>1.9</v>
      </c>
      <c r="B44" s="180"/>
      <c r="C44" s="182"/>
      <c r="D44" s="30"/>
      <c r="E44" s="30"/>
    </row>
    <row r="45" spans="1:22" ht="23.25" customHeight="1">
      <c r="A45" s="183">
        <v>2</v>
      </c>
      <c r="B45" s="180"/>
      <c r="C45" s="182"/>
      <c r="D45" s="30"/>
      <c r="E45" s="30"/>
    </row>
    <row r="46" spans="1:22" ht="23.25" customHeight="1">
      <c r="A46" s="178">
        <v>2.1</v>
      </c>
      <c r="B46" s="180"/>
      <c r="C46" s="182"/>
      <c r="D46" s="30"/>
      <c r="E46" s="30"/>
    </row>
    <row r="47" spans="1:22" ht="21" customHeight="1">
      <c r="A47" s="178">
        <v>2.2000000000000002</v>
      </c>
      <c r="B47" s="180" t="s">
        <v>148</v>
      </c>
      <c r="C47" s="178" t="s">
        <v>34</v>
      </c>
      <c r="D47" s="30"/>
      <c r="E47" s="30"/>
    </row>
    <row r="48" spans="1:22" ht="21" customHeight="1">
      <c r="A48" s="178">
        <v>2.2999999999999998</v>
      </c>
      <c r="B48" s="180" t="s">
        <v>148</v>
      </c>
      <c r="C48" s="178" t="s">
        <v>47</v>
      </c>
      <c r="D48" s="30"/>
      <c r="E48" s="30"/>
    </row>
    <row r="49" spans="1:22" ht="21" customHeight="1">
      <c r="A49" s="178">
        <v>2.4</v>
      </c>
      <c r="B49" s="180" t="s">
        <v>148</v>
      </c>
      <c r="C49" s="178" t="s">
        <v>149</v>
      </c>
      <c r="D49" s="30"/>
      <c r="E49" s="30"/>
    </row>
    <row r="50" spans="1:22" ht="24" customHeight="1">
      <c r="A50" s="178">
        <v>2.5</v>
      </c>
      <c r="B50" s="180" t="s">
        <v>148</v>
      </c>
      <c r="C50" s="178" t="s">
        <v>150</v>
      </c>
      <c r="D50" s="30"/>
      <c r="E50" s="30"/>
    </row>
    <row r="51" spans="1:22" ht="24" customHeight="1">
      <c r="A51" s="178">
        <v>2.6</v>
      </c>
      <c r="B51" s="179" t="s">
        <v>151</v>
      </c>
      <c r="C51" s="178" t="s">
        <v>152</v>
      </c>
      <c r="D51" s="30"/>
      <c r="E51" s="30"/>
    </row>
    <row r="52" spans="1:22" ht="24" customHeight="1">
      <c r="A52" s="178">
        <v>2.7</v>
      </c>
      <c r="B52" s="180" t="s">
        <v>153</v>
      </c>
      <c r="C52" s="178" t="s">
        <v>154</v>
      </c>
      <c r="D52" s="30">
        <v>2.2000000000000002</v>
      </c>
      <c r="E52" s="30"/>
    </row>
    <row r="53" spans="1:22" ht="24" customHeight="1">
      <c r="A53" s="178">
        <v>2.8</v>
      </c>
      <c r="B53" s="180"/>
      <c r="C53" s="182" t="s">
        <v>155</v>
      </c>
      <c r="D53" s="30"/>
      <c r="E53" s="30"/>
    </row>
    <row r="54" spans="1:22" ht="33" customHeight="1">
      <c r="A54" s="178"/>
      <c r="B54" s="175" t="s">
        <v>162</v>
      </c>
      <c r="C54" s="29"/>
      <c r="D54" s="176">
        <f>SUM(D55:D58)</f>
        <v>2119.1999999999998</v>
      </c>
      <c r="E54" s="30"/>
    </row>
    <row r="55" spans="1:22" ht="33" customHeight="1">
      <c r="A55" s="178">
        <v>1.1000000000000001</v>
      </c>
      <c r="B55" s="216"/>
      <c r="C55" s="217" t="s">
        <v>167</v>
      </c>
      <c r="D55" s="183">
        <v>1188.3</v>
      </c>
      <c r="E55" s="30"/>
      <c r="F55" s="146"/>
    </row>
    <row r="56" spans="1:22" ht="30" customHeight="1">
      <c r="A56" s="178">
        <v>1.2</v>
      </c>
      <c r="B56" s="191"/>
      <c r="C56" s="178" t="s">
        <v>157</v>
      </c>
      <c r="D56" s="30">
        <v>930.9</v>
      </c>
      <c r="E56" s="178"/>
    </row>
    <row r="57" spans="1:22" ht="24.75" customHeight="1">
      <c r="A57" s="178">
        <v>1.3</v>
      </c>
      <c r="B57" s="180" t="s">
        <v>153</v>
      </c>
      <c r="C57" s="178" t="s">
        <v>159</v>
      </c>
      <c r="D57" s="30"/>
      <c r="E57" s="30"/>
    </row>
    <row r="58" spans="1:22" ht="24.75" customHeight="1">
      <c r="A58" s="178">
        <v>1.4</v>
      </c>
      <c r="B58" s="180" t="s">
        <v>153</v>
      </c>
      <c r="C58" s="178" t="s">
        <v>160</v>
      </c>
      <c r="D58" s="30"/>
      <c r="E58" s="30"/>
    </row>
    <row r="59" spans="1:22" s="163" customFormat="1" ht="29.25" customHeight="1">
      <c r="A59" s="192"/>
      <c r="B59" s="187" t="s">
        <v>69</v>
      </c>
      <c r="C59" s="193"/>
      <c r="D59" s="402">
        <f>SUM(D36:D54)</f>
        <v>2373.1</v>
      </c>
      <c r="E59" s="194"/>
      <c r="F59" s="294">
        <f>+D59-D55</f>
        <v>1184.8</v>
      </c>
      <c r="G59" s="294">
        <f>+D59-D55</f>
        <v>1184.8</v>
      </c>
      <c r="H59" s="162"/>
      <c r="I59" s="162"/>
      <c r="J59" s="162"/>
      <c r="K59" s="162"/>
      <c r="L59" s="162"/>
      <c r="M59" s="162"/>
      <c r="N59" s="162"/>
      <c r="O59" s="162"/>
      <c r="P59" s="162"/>
      <c r="Q59" s="162"/>
      <c r="R59" s="162"/>
      <c r="S59" s="162"/>
      <c r="T59" s="162"/>
      <c r="U59" s="162"/>
      <c r="V59" s="162"/>
    </row>
    <row r="60" spans="1:22" ht="10.5" customHeight="1"/>
    <row r="61" spans="1:22" ht="39" customHeight="1">
      <c r="C61" s="195" t="s">
        <v>163</v>
      </c>
    </row>
    <row r="62" spans="1:22" ht="59.25" customHeight="1">
      <c r="A62" s="196">
        <v>1</v>
      </c>
      <c r="B62" s="197" t="s">
        <v>278</v>
      </c>
      <c r="C62" s="481">
        <v>2353.3000000000002</v>
      </c>
      <c r="D62" s="559" t="s">
        <v>164</v>
      </c>
      <c r="E62" s="560"/>
    </row>
    <row r="63" spans="1:22" ht="36.75" customHeight="1"/>
    <row r="64" spans="1:22" s="155" customFormat="1" ht="25.5" customHeight="1">
      <c r="A64" s="198"/>
      <c r="B64" s="162" t="s">
        <v>2</v>
      </c>
      <c r="C64" s="199"/>
      <c r="D64" s="561" t="str">
        <f>+'Ekamut-caxs'!C81</f>
        <v>Ա. Ադամյան</v>
      </c>
      <c r="E64" s="561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55" customFormat="1" ht="12.75" customHeight="1">
      <c r="A65" s="198"/>
      <c r="C65" s="200"/>
      <c r="D65" s="558" t="s">
        <v>92</v>
      </c>
      <c r="E65" s="558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55" customFormat="1" ht="22.5" customHeight="1">
      <c r="A66" s="198"/>
      <c r="B66" s="162" t="s">
        <v>6</v>
      </c>
      <c r="C66" s="199"/>
      <c r="D66" s="561" t="str">
        <f>+'Ekamut-caxs'!C83</f>
        <v>Ա. Անանյան</v>
      </c>
      <c r="E66" s="561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55" customFormat="1" ht="13.5" customHeight="1">
      <c r="A67" s="198"/>
      <c r="B67" s="201"/>
      <c r="C67" s="198" t="s">
        <v>1</v>
      </c>
      <c r="D67" s="558" t="s">
        <v>92</v>
      </c>
      <c r="E67" s="558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9" spans="1:22" ht="27" customHeight="1"/>
    <row r="73" spans="1:22" ht="33" customHeight="1"/>
    <row r="75" spans="1:22" s="202" customFormat="1" ht="36" customHeight="1">
      <c r="F75" s="203"/>
      <c r="G75" s="203"/>
      <c r="H75" s="203"/>
      <c r="I75" s="203"/>
      <c r="J75" s="203"/>
      <c r="K75" s="203"/>
      <c r="L75" s="203"/>
      <c r="M75" s="203"/>
      <c r="N75" s="203"/>
      <c r="O75" s="203"/>
      <c r="P75" s="203"/>
      <c r="Q75" s="203"/>
      <c r="R75" s="203"/>
      <c r="S75" s="203"/>
      <c r="T75" s="203"/>
      <c r="U75" s="203"/>
      <c r="V75" s="203"/>
    </row>
    <row r="76" spans="1:22" ht="24" customHeight="1"/>
    <row r="77" spans="1:22" ht="0.75" hidden="1" customHeight="1"/>
    <row r="78" spans="1:22" s="155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8" customFormat="1">
      <c r="A82" s="128"/>
      <c r="B82" s="1"/>
      <c r="C82" s="1"/>
      <c r="D82" s="1"/>
      <c r="E82" s="1"/>
    </row>
    <row r="83" spans="1:5" s="18" customFormat="1" ht="24" customHeight="1">
      <c r="A83" s="128"/>
      <c r="B83" s="1"/>
      <c r="C83" s="1"/>
      <c r="D83" s="1"/>
      <c r="E83" s="1"/>
    </row>
    <row r="84" spans="1:5" s="18" customFormat="1">
      <c r="A84" s="128"/>
      <c r="B84" s="1"/>
      <c r="C84" s="1"/>
      <c r="D84" s="1"/>
      <c r="E84" s="1"/>
    </row>
    <row r="85" spans="1:5" s="18" customFormat="1" ht="24.75" customHeight="1">
      <c r="A85" s="128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31"/>
  <sheetViews>
    <sheetView view="pageBreakPreview" topLeftCell="A4" zoomScale="80" zoomScaleNormal="100" zoomScaleSheetLayoutView="80" workbookViewId="0">
      <selection activeCell="D8" sqref="D8"/>
    </sheetView>
  </sheetViews>
  <sheetFormatPr defaultRowHeight="13.5"/>
  <cols>
    <col min="1" max="1" width="4.5703125" style="1" customWidth="1"/>
    <col min="2" max="2" width="27.5703125" style="1" customWidth="1"/>
    <col min="3" max="3" width="16.140625" style="1" customWidth="1"/>
    <col min="4" max="4" width="13.85546875" style="1" customWidth="1"/>
    <col min="5" max="5" width="17.1406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1.7109375" style="1" customWidth="1"/>
    <col min="10" max="10" width="17" style="1" customWidth="1"/>
    <col min="11" max="14" width="13.28515625" style="1" customWidth="1"/>
    <col min="15" max="15" width="14.42578125" style="1" customWidth="1"/>
    <col min="16" max="16" width="18.42578125" style="1" customWidth="1"/>
    <col min="17" max="262" width="9.140625" style="1"/>
    <col min="263" max="263" width="4.5703125" style="1" customWidth="1"/>
    <col min="264" max="264" width="20.5703125" style="1" customWidth="1"/>
    <col min="265" max="265" width="14.42578125" style="1" customWidth="1"/>
    <col min="266" max="266" width="16.5703125" style="1" customWidth="1"/>
    <col min="267" max="267" width="12.42578125" style="1" customWidth="1"/>
    <col min="268" max="268" width="13.7109375" style="1" customWidth="1"/>
    <col min="269" max="269" width="14.7109375" style="1" customWidth="1"/>
    <col min="270" max="270" width="13.42578125" style="1" customWidth="1"/>
    <col min="271" max="271" width="16.5703125" style="1" customWidth="1"/>
    <col min="272" max="518" width="9.140625" style="1"/>
    <col min="519" max="519" width="4.5703125" style="1" customWidth="1"/>
    <col min="520" max="520" width="20.5703125" style="1" customWidth="1"/>
    <col min="521" max="521" width="14.42578125" style="1" customWidth="1"/>
    <col min="522" max="522" width="16.5703125" style="1" customWidth="1"/>
    <col min="523" max="523" width="12.42578125" style="1" customWidth="1"/>
    <col min="524" max="524" width="13.7109375" style="1" customWidth="1"/>
    <col min="525" max="525" width="14.7109375" style="1" customWidth="1"/>
    <col min="526" max="526" width="13.42578125" style="1" customWidth="1"/>
    <col min="527" max="527" width="16.5703125" style="1" customWidth="1"/>
    <col min="528" max="774" width="9.140625" style="1"/>
    <col min="775" max="775" width="4.5703125" style="1" customWidth="1"/>
    <col min="776" max="776" width="20.5703125" style="1" customWidth="1"/>
    <col min="777" max="777" width="14.42578125" style="1" customWidth="1"/>
    <col min="778" max="778" width="16.5703125" style="1" customWidth="1"/>
    <col min="779" max="779" width="12.42578125" style="1" customWidth="1"/>
    <col min="780" max="780" width="13.7109375" style="1" customWidth="1"/>
    <col min="781" max="781" width="14.7109375" style="1" customWidth="1"/>
    <col min="782" max="782" width="13.42578125" style="1" customWidth="1"/>
    <col min="783" max="783" width="16.5703125" style="1" customWidth="1"/>
    <col min="784" max="1030" width="9.140625" style="1"/>
    <col min="1031" max="1031" width="4.5703125" style="1" customWidth="1"/>
    <col min="1032" max="1032" width="20.5703125" style="1" customWidth="1"/>
    <col min="1033" max="1033" width="14.42578125" style="1" customWidth="1"/>
    <col min="1034" max="1034" width="16.5703125" style="1" customWidth="1"/>
    <col min="1035" max="1035" width="12.42578125" style="1" customWidth="1"/>
    <col min="1036" max="1036" width="13.7109375" style="1" customWidth="1"/>
    <col min="1037" max="1037" width="14.7109375" style="1" customWidth="1"/>
    <col min="1038" max="1038" width="13.42578125" style="1" customWidth="1"/>
    <col min="1039" max="1039" width="16.5703125" style="1" customWidth="1"/>
    <col min="1040" max="1286" width="9.140625" style="1"/>
    <col min="1287" max="1287" width="4.5703125" style="1" customWidth="1"/>
    <col min="1288" max="1288" width="20.5703125" style="1" customWidth="1"/>
    <col min="1289" max="1289" width="14.42578125" style="1" customWidth="1"/>
    <col min="1290" max="1290" width="16.5703125" style="1" customWidth="1"/>
    <col min="1291" max="1291" width="12.42578125" style="1" customWidth="1"/>
    <col min="1292" max="1292" width="13.7109375" style="1" customWidth="1"/>
    <col min="1293" max="1293" width="14.7109375" style="1" customWidth="1"/>
    <col min="1294" max="1294" width="13.42578125" style="1" customWidth="1"/>
    <col min="1295" max="1295" width="16.5703125" style="1" customWidth="1"/>
    <col min="1296" max="1542" width="9.140625" style="1"/>
    <col min="1543" max="1543" width="4.5703125" style="1" customWidth="1"/>
    <col min="1544" max="1544" width="20.5703125" style="1" customWidth="1"/>
    <col min="1545" max="1545" width="14.42578125" style="1" customWidth="1"/>
    <col min="1546" max="1546" width="16.5703125" style="1" customWidth="1"/>
    <col min="1547" max="1547" width="12.42578125" style="1" customWidth="1"/>
    <col min="1548" max="1548" width="13.7109375" style="1" customWidth="1"/>
    <col min="1549" max="1549" width="14.7109375" style="1" customWidth="1"/>
    <col min="1550" max="1550" width="13.42578125" style="1" customWidth="1"/>
    <col min="1551" max="1551" width="16.5703125" style="1" customWidth="1"/>
    <col min="1552" max="1798" width="9.140625" style="1"/>
    <col min="1799" max="1799" width="4.5703125" style="1" customWidth="1"/>
    <col min="1800" max="1800" width="20.5703125" style="1" customWidth="1"/>
    <col min="1801" max="1801" width="14.42578125" style="1" customWidth="1"/>
    <col min="1802" max="1802" width="16.5703125" style="1" customWidth="1"/>
    <col min="1803" max="1803" width="12.42578125" style="1" customWidth="1"/>
    <col min="1804" max="1804" width="13.7109375" style="1" customWidth="1"/>
    <col min="1805" max="1805" width="14.7109375" style="1" customWidth="1"/>
    <col min="1806" max="1806" width="13.42578125" style="1" customWidth="1"/>
    <col min="1807" max="1807" width="16.5703125" style="1" customWidth="1"/>
    <col min="1808" max="2054" width="9.140625" style="1"/>
    <col min="2055" max="2055" width="4.5703125" style="1" customWidth="1"/>
    <col min="2056" max="2056" width="20.5703125" style="1" customWidth="1"/>
    <col min="2057" max="2057" width="14.42578125" style="1" customWidth="1"/>
    <col min="2058" max="2058" width="16.5703125" style="1" customWidth="1"/>
    <col min="2059" max="2059" width="12.42578125" style="1" customWidth="1"/>
    <col min="2060" max="2060" width="13.7109375" style="1" customWidth="1"/>
    <col min="2061" max="2061" width="14.7109375" style="1" customWidth="1"/>
    <col min="2062" max="2062" width="13.42578125" style="1" customWidth="1"/>
    <col min="2063" max="2063" width="16.5703125" style="1" customWidth="1"/>
    <col min="2064" max="2310" width="9.140625" style="1"/>
    <col min="2311" max="2311" width="4.5703125" style="1" customWidth="1"/>
    <col min="2312" max="2312" width="20.5703125" style="1" customWidth="1"/>
    <col min="2313" max="2313" width="14.42578125" style="1" customWidth="1"/>
    <col min="2314" max="2314" width="16.5703125" style="1" customWidth="1"/>
    <col min="2315" max="2315" width="12.42578125" style="1" customWidth="1"/>
    <col min="2316" max="2316" width="13.7109375" style="1" customWidth="1"/>
    <col min="2317" max="2317" width="14.7109375" style="1" customWidth="1"/>
    <col min="2318" max="2318" width="13.42578125" style="1" customWidth="1"/>
    <col min="2319" max="2319" width="16.5703125" style="1" customWidth="1"/>
    <col min="2320" max="2566" width="9.140625" style="1"/>
    <col min="2567" max="2567" width="4.5703125" style="1" customWidth="1"/>
    <col min="2568" max="2568" width="20.5703125" style="1" customWidth="1"/>
    <col min="2569" max="2569" width="14.42578125" style="1" customWidth="1"/>
    <col min="2570" max="2570" width="16.5703125" style="1" customWidth="1"/>
    <col min="2571" max="2571" width="12.42578125" style="1" customWidth="1"/>
    <col min="2572" max="2572" width="13.7109375" style="1" customWidth="1"/>
    <col min="2573" max="2573" width="14.7109375" style="1" customWidth="1"/>
    <col min="2574" max="2574" width="13.42578125" style="1" customWidth="1"/>
    <col min="2575" max="2575" width="16.5703125" style="1" customWidth="1"/>
    <col min="2576" max="2822" width="9.140625" style="1"/>
    <col min="2823" max="2823" width="4.5703125" style="1" customWidth="1"/>
    <col min="2824" max="2824" width="20.5703125" style="1" customWidth="1"/>
    <col min="2825" max="2825" width="14.42578125" style="1" customWidth="1"/>
    <col min="2826" max="2826" width="16.5703125" style="1" customWidth="1"/>
    <col min="2827" max="2827" width="12.42578125" style="1" customWidth="1"/>
    <col min="2828" max="2828" width="13.7109375" style="1" customWidth="1"/>
    <col min="2829" max="2829" width="14.7109375" style="1" customWidth="1"/>
    <col min="2830" max="2830" width="13.42578125" style="1" customWidth="1"/>
    <col min="2831" max="2831" width="16.5703125" style="1" customWidth="1"/>
    <col min="2832" max="3078" width="9.140625" style="1"/>
    <col min="3079" max="3079" width="4.5703125" style="1" customWidth="1"/>
    <col min="3080" max="3080" width="20.5703125" style="1" customWidth="1"/>
    <col min="3081" max="3081" width="14.42578125" style="1" customWidth="1"/>
    <col min="3082" max="3082" width="16.5703125" style="1" customWidth="1"/>
    <col min="3083" max="3083" width="12.42578125" style="1" customWidth="1"/>
    <col min="3084" max="3084" width="13.7109375" style="1" customWidth="1"/>
    <col min="3085" max="3085" width="14.7109375" style="1" customWidth="1"/>
    <col min="3086" max="3086" width="13.42578125" style="1" customWidth="1"/>
    <col min="3087" max="3087" width="16.5703125" style="1" customWidth="1"/>
    <col min="3088" max="3334" width="9.140625" style="1"/>
    <col min="3335" max="3335" width="4.5703125" style="1" customWidth="1"/>
    <col min="3336" max="3336" width="20.5703125" style="1" customWidth="1"/>
    <col min="3337" max="3337" width="14.42578125" style="1" customWidth="1"/>
    <col min="3338" max="3338" width="16.5703125" style="1" customWidth="1"/>
    <col min="3339" max="3339" width="12.42578125" style="1" customWidth="1"/>
    <col min="3340" max="3340" width="13.7109375" style="1" customWidth="1"/>
    <col min="3341" max="3341" width="14.7109375" style="1" customWidth="1"/>
    <col min="3342" max="3342" width="13.42578125" style="1" customWidth="1"/>
    <col min="3343" max="3343" width="16.5703125" style="1" customWidth="1"/>
    <col min="3344" max="3590" width="9.140625" style="1"/>
    <col min="3591" max="3591" width="4.5703125" style="1" customWidth="1"/>
    <col min="3592" max="3592" width="20.5703125" style="1" customWidth="1"/>
    <col min="3593" max="3593" width="14.42578125" style="1" customWidth="1"/>
    <col min="3594" max="3594" width="16.5703125" style="1" customWidth="1"/>
    <col min="3595" max="3595" width="12.42578125" style="1" customWidth="1"/>
    <col min="3596" max="3596" width="13.7109375" style="1" customWidth="1"/>
    <col min="3597" max="3597" width="14.7109375" style="1" customWidth="1"/>
    <col min="3598" max="3598" width="13.42578125" style="1" customWidth="1"/>
    <col min="3599" max="3599" width="16.5703125" style="1" customWidth="1"/>
    <col min="3600" max="3846" width="9.140625" style="1"/>
    <col min="3847" max="3847" width="4.5703125" style="1" customWidth="1"/>
    <col min="3848" max="3848" width="20.5703125" style="1" customWidth="1"/>
    <col min="3849" max="3849" width="14.42578125" style="1" customWidth="1"/>
    <col min="3850" max="3850" width="16.5703125" style="1" customWidth="1"/>
    <col min="3851" max="3851" width="12.42578125" style="1" customWidth="1"/>
    <col min="3852" max="3852" width="13.7109375" style="1" customWidth="1"/>
    <col min="3853" max="3853" width="14.7109375" style="1" customWidth="1"/>
    <col min="3854" max="3854" width="13.42578125" style="1" customWidth="1"/>
    <col min="3855" max="3855" width="16.5703125" style="1" customWidth="1"/>
    <col min="3856" max="4102" width="9.140625" style="1"/>
    <col min="4103" max="4103" width="4.5703125" style="1" customWidth="1"/>
    <col min="4104" max="4104" width="20.5703125" style="1" customWidth="1"/>
    <col min="4105" max="4105" width="14.42578125" style="1" customWidth="1"/>
    <col min="4106" max="4106" width="16.5703125" style="1" customWidth="1"/>
    <col min="4107" max="4107" width="12.42578125" style="1" customWidth="1"/>
    <col min="4108" max="4108" width="13.7109375" style="1" customWidth="1"/>
    <col min="4109" max="4109" width="14.7109375" style="1" customWidth="1"/>
    <col min="4110" max="4110" width="13.42578125" style="1" customWidth="1"/>
    <col min="4111" max="4111" width="16.5703125" style="1" customWidth="1"/>
    <col min="4112" max="4358" width="9.140625" style="1"/>
    <col min="4359" max="4359" width="4.5703125" style="1" customWidth="1"/>
    <col min="4360" max="4360" width="20.5703125" style="1" customWidth="1"/>
    <col min="4361" max="4361" width="14.42578125" style="1" customWidth="1"/>
    <col min="4362" max="4362" width="16.5703125" style="1" customWidth="1"/>
    <col min="4363" max="4363" width="12.42578125" style="1" customWidth="1"/>
    <col min="4364" max="4364" width="13.7109375" style="1" customWidth="1"/>
    <col min="4365" max="4365" width="14.7109375" style="1" customWidth="1"/>
    <col min="4366" max="4366" width="13.42578125" style="1" customWidth="1"/>
    <col min="4367" max="4367" width="16.5703125" style="1" customWidth="1"/>
    <col min="4368" max="4614" width="9.140625" style="1"/>
    <col min="4615" max="4615" width="4.5703125" style="1" customWidth="1"/>
    <col min="4616" max="4616" width="20.5703125" style="1" customWidth="1"/>
    <col min="4617" max="4617" width="14.42578125" style="1" customWidth="1"/>
    <col min="4618" max="4618" width="16.5703125" style="1" customWidth="1"/>
    <col min="4619" max="4619" width="12.42578125" style="1" customWidth="1"/>
    <col min="4620" max="4620" width="13.7109375" style="1" customWidth="1"/>
    <col min="4621" max="4621" width="14.7109375" style="1" customWidth="1"/>
    <col min="4622" max="4622" width="13.42578125" style="1" customWidth="1"/>
    <col min="4623" max="4623" width="16.5703125" style="1" customWidth="1"/>
    <col min="4624" max="4870" width="9.140625" style="1"/>
    <col min="4871" max="4871" width="4.5703125" style="1" customWidth="1"/>
    <col min="4872" max="4872" width="20.5703125" style="1" customWidth="1"/>
    <col min="4873" max="4873" width="14.42578125" style="1" customWidth="1"/>
    <col min="4874" max="4874" width="16.5703125" style="1" customWidth="1"/>
    <col min="4875" max="4875" width="12.42578125" style="1" customWidth="1"/>
    <col min="4876" max="4876" width="13.7109375" style="1" customWidth="1"/>
    <col min="4877" max="4877" width="14.7109375" style="1" customWidth="1"/>
    <col min="4878" max="4878" width="13.42578125" style="1" customWidth="1"/>
    <col min="4879" max="4879" width="16.5703125" style="1" customWidth="1"/>
    <col min="4880" max="5126" width="9.140625" style="1"/>
    <col min="5127" max="5127" width="4.5703125" style="1" customWidth="1"/>
    <col min="5128" max="5128" width="20.5703125" style="1" customWidth="1"/>
    <col min="5129" max="5129" width="14.42578125" style="1" customWidth="1"/>
    <col min="5130" max="5130" width="16.5703125" style="1" customWidth="1"/>
    <col min="5131" max="5131" width="12.42578125" style="1" customWidth="1"/>
    <col min="5132" max="5132" width="13.7109375" style="1" customWidth="1"/>
    <col min="5133" max="5133" width="14.7109375" style="1" customWidth="1"/>
    <col min="5134" max="5134" width="13.42578125" style="1" customWidth="1"/>
    <col min="5135" max="5135" width="16.5703125" style="1" customWidth="1"/>
    <col min="5136" max="5382" width="9.140625" style="1"/>
    <col min="5383" max="5383" width="4.5703125" style="1" customWidth="1"/>
    <col min="5384" max="5384" width="20.5703125" style="1" customWidth="1"/>
    <col min="5385" max="5385" width="14.42578125" style="1" customWidth="1"/>
    <col min="5386" max="5386" width="16.5703125" style="1" customWidth="1"/>
    <col min="5387" max="5387" width="12.42578125" style="1" customWidth="1"/>
    <col min="5388" max="5388" width="13.7109375" style="1" customWidth="1"/>
    <col min="5389" max="5389" width="14.7109375" style="1" customWidth="1"/>
    <col min="5390" max="5390" width="13.42578125" style="1" customWidth="1"/>
    <col min="5391" max="5391" width="16.5703125" style="1" customWidth="1"/>
    <col min="5392" max="5638" width="9.140625" style="1"/>
    <col min="5639" max="5639" width="4.5703125" style="1" customWidth="1"/>
    <col min="5640" max="5640" width="20.5703125" style="1" customWidth="1"/>
    <col min="5641" max="5641" width="14.42578125" style="1" customWidth="1"/>
    <col min="5642" max="5642" width="16.5703125" style="1" customWidth="1"/>
    <col min="5643" max="5643" width="12.42578125" style="1" customWidth="1"/>
    <col min="5644" max="5644" width="13.7109375" style="1" customWidth="1"/>
    <col min="5645" max="5645" width="14.7109375" style="1" customWidth="1"/>
    <col min="5646" max="5646" width="13.42578125" style="1" customWidth="1"/>
    <col min="5647" max="5647" width="16.5703125" style="1" customWidth="1"/>
    <col min="5648" max="5894" width="9.140625" style="1"/>
    <col min="5895" max="5895" width="4.5703125" style="1" customWidth="1"/>
    <col min="5896" max="5896" width="20.5703125" style="1" customWidth="1"/>
    <col min="5897" max="5897" width="14.42578125" style="1" customWidth="1"/>
    <col min="5898" max="5898" width="16.5703125" style="1" customWidth="1"/>
    <col min="5899" max="5899" width="12.42578125" style="1" customWidth="1"/>
    <col min="5900" max="5900" width="13.7109375" style="1" customWidth="1"/>
    <col min="5901" max="5901" width="14.7109375" style="1" customWidth="1"/>
    <col min="5902" max="5902" width="13.42578125" style="1" customWidth="1"/>
    <col min="5903" max="5903" width="16.5703125" style="1" customWidth="1"/>
    <col min="5904" max="6150" width="9.140625" style="1"/>
    <col min="6151" max="6151" width="4.5703125" style="1" customWidth="1"/>
    <col min="6152" max="6152" width="20.5703125" style="1" customWidth="1"/>
    <col min="6153" max="6153" width="14.42578125" style="1" customWidth="1"/>
    <col min="6154" max="6154" width="16.5703125" style="1" customWidth="1"/>
    <col min="6155" max="6155" width="12.42578125" style="1" customWidth="1"/>
    <col min="6156" max="6156" width="13.7109375" style="1" customWidth="1"/>
    <col min="6157" max="6157" width="14.7109375" style="1" customWidth="1"/>
    <col min="6158" max="6158" width="13.42578125" style="1" customWidth="1"/>
    <col min="6159" max="6159" width="16.5703125" style="1" customWidth="1"/>
    <col min="6160" max="6406" width="9.140625" style="1"/>
    <col min="6407" max="6407" width="4.5703125" style="1" customWidth="1"/>
    <col min="6408" max="6408" width="20.5703125" style="1" customWidth="1"/>
    <col min="6409" max="6409" width="14.42578125" style="1" customWidth="1"/>
    <col min="6410" max="6410" width="16.5703125" style="1" customWidth="1"/>
    <col min="6411" max="6411" width="12.42578125" style="1" customWidth="1"/>
    <col min="6412" max="6412" width="13.7109375" style="1" customWidth="1"/>
    <col min="6413" max="6413" width="14.7109375" style="1" customWidth="1"/>
    <col min="6414" max="6414" width="13.42578125" style="1" customWidth="1"/>
    <col min="6415" max="6415" width="16.5703125" style="1" customWidth="1"/>
    <col min="6416" max="6662" width="9.140625" style="1"/>
    <col min="6663" max="6663" width="4.5703125" style="1" customWidth="1"/>
    <col min="6664" max="6664" width="20.5703125" style="1" customWidth="1"/>
    <col min="6665" max="6665" width="14.42578125" style="1" customWidth="1"/>
    <col min="6666" max="6666" width="16.5703125" style="1" customWidth="1"/>
    <col min="6667" max="6667" width="12.42578125" style="1" customWidth="1"/>
    <col min="6668" max="6668" width="13.7109375" style="1" customWidth="1"/>
    <col min="6669" max="6669" width="14.7109375" style="1" customWidth="1"/>
    <col min="6670" max="6670" width="13.42578125" style="1" customWidth="1"/>
    <col min="6671" max="6671" width="16.5703125" style="1" customWidth="1"/>
    <col min="6672" max="6918" width="9.140625" style="1"/>
    <col min="6919" max="6919" width="4.5703125" style="1" customWidth="1"/>
    <col min="6920" max="6920" width="20.5703125" style="1" customWidth="1"/>
    <col min="6921" max="6921" width="14.42578125" style="1" customWidth="1"/>
    <col min="6922" max="6922" width="16.5703125" style="1" customWidth="1"/>
    <col min="6923" max="6923" width="12.42578125" style="1" customWidth="1"/>
    <col min="6924" max="6924" width="13.7109375" style="1" customWidth="1"/>
    <col min="6925" max="6925" width="14.7109375" style="1" customWidth="1"/>
    <col min="6926" max="6926" width="13.42578125" style="1" customWidth="1"/>
    <col min="6927" max="6927" width="16.5703125" style="1" customWidth="1"/>
    <col min="6928" max="7174" width="9.140625" style="1"/>
    <col min="7175" max="7175" width="4.5703125" style="1" customWidth="1"/>
    <col min="7176" max="7176" width="20.5703125" style="1" customWidth="1"/>
    <col min="7177" max="7177" width="14.42578125" style="1" customWidth="1"/>
    <col min="7178" max="7178" width="16.5703125" style="1" customWidth="1"/>
    <col min="7179" max="7179" width="12.42578125" style="1" customWidth="1"/>
    <col min="7180" max="7180" width="13.7109375" style="1" customWidth="1"/>
    <col min="7181" max="7181" width="14.7109375" style="1" customWidth="1"/>
    <col min="7182" max="7182" width="13.42578125" style="1" customWidth="1"/>
    <col min="7183" max="7183" width="16.5703125" style="1" customWidth="1"/>
    <col min="7184" max="7430" width="9.140625" style="1"/>
    <col min="7431" max="7431" width="4.5703125" style="1" customWidth="1"/>
    <col min="7432" max="7432" width="20.5703125" style="1" customWidth="1"/>
    <col min="7433" max="7433" width="14.42578125" style="1" customWidth="1"/>
    <col min="7434" max="7434" width="16.5703125" style="1" customWidth="1"/>
    <col min="7435" max="7435" width="12.42578125" style="1" customWidth="1"/>
    <col min="7436" max="7436" width="13.7109375" style="1" customWidth="1"/>
    <col min="7437" max="7437" width="14.7109375" style="1" customWidth="1"/>
    <col min="7438" max="7438" width="13.42578125" style="1" customWidth="1"/>
    <col min="7439" max="7439" width="16.5703125" style="1" customWidth="1"/>
    <col min="7440" max="7686" width="9.140625" style="1"/>
    <col min="7687" max="7687" width="4.5703125" style="1" customWidth="1"/>
    <col min="7688" max="7688" width="20.5703125" style="1" customWidth="1"/>
    <col min="7689" max="7689" width="14.42578125" style="1" customWidth="1"/>
    <col min="7690" max="7690" width="16.5703125" style="1" customWidth="1"/>
    <col min="7691" max="7691" width="12.42578125" style="1" customWidth="1"/>
    <col min="7692" max="7692" width="13.7109375" style="1" customWidth="1"/>
    <col min="7693" max="7693" width="14.7109375" style="1" customWidth="1"/>
    <col min="7694" max="7694" width="13.42578125" style="1" customWidth="1"/>
    <col min="7695" max="7695" width="16.5703125" style="1" customWidth="1"/>
    <col min="7696" max="7942" width="9.140625" style="1"/>
    <col min="7943" max="7943" width="4.5703125" style="1" customWidth="1"/>
    <col min="7944" max="7944" width="20.5703125" style="1" customWidth="1"/>
    <col min="7945" max="7945" width="14.42578125" style="1" customWidth="1"/>
    <col min="7946" max="7946" width="16.5703125" style="1" customWidth="1"/>
    <col min="7947" max="7947" width="12.42578125" style="1" customWidth="1"/>
    <col min="7948" max="7948" width="13.7109375" style="1" customWidth="1"/>
    <col min="7949" max="7949" width="14.7109375" style="1" customWidth="1"/>
    <col min="7950" max="7950" width="13.42578125" style="1" customWidth="1"/>
    <col min="7951" max="7951" width="16.5703125" style="1" customWidth="1"/>
    <col min="7952" max="8198" width="9.140625" style="1"/>
    <col min="8199" max="8199" width="4.5703125" style="1" customWidth="1"/>
    <col min="8200" max="8200" width="20.5703125" style="1" customWidth="1"/>
    <col min="8201" max="8201" width="14.42578125" style="1" customWidth="1"/>
    <col min="8202" max="8202" width="16.5703125" style="1" customWidth="1"/>
    <col min="8203" max="8203" width="12.42578125" style="1" customWidth="1"/>
    <col min="8204" max="8204" width="13.7109375" style="1" customWidth="1"/>
    <col min="8205" max="8205" width="14.7109375" style="1" customWidth="1"/>
    <col min="8206" max="8206" width="13.42578125" style="1" customWidth="1"/>
    <col min="8207" max="8207" width="16.5703125" style="1" customWidth="1"/>
    <col min="8208" max="8454" width="9.140625" style="1"/>
    <col min="8455" max="8455" width="4.5703125" style="1" customWidth="1"/>
    <col min="8456" max="8456" width="20.5703125" style="1" customWidth="1"/>
    <col min="8457" max="8457" width="14.42578125" style="1" customWidth="1"/>
    <col min="8458" max="8458" width="16.5703125" style="1" customWidth="1"/>
    <col min="8459" max="8459" width="12.42578125" style="1" customWidth="1"/>
    <col min="8460" max="8460" width="13.7109375" style="1" customWidth="1"/>
    <col min="8461" max="8461" width="14.7109375" style="1" customWidth="1"/>
    <col min="8462" max="8462" width="13.42578125" style="1" customWidth="1"/>
    <col min="8463" max="8463" width="16.5703125" style="1" customWidth="1"/>
    <col min="8464" max="8710" width="9.140625" style="1"/>
    <col min="8711" max="8711" width="4.5703125" style="1" customWidth="1"/>
    <col min="8712" max="8712" width="20.5703125" style="1" customWidth="1"/>
    <col min="8713" max="8713" width="14.42578125" style="1" customWidth="1"/>
    <col min="8714" max="8714" width="16.5703125" style="1" customWidth="1"/>
    <col min="8715" max="8715" width="12.42578125" style="1" customWidth="1"/>
    <col min="8716" max="8716" width="13.7109375" style="1" customWidth="1"/>
    <col min="8717" max="8717" width="14.7109375" style="1" customWidth="1"/>
    <col min="8718" max="8718" width="13.42578125" style="1" customWidth="1"/>
    <col min="8719" max="8719" width="16.5703125" style="1" customWidth="1"/>
    <col min="8720" max="8966" width="9.140625" style="1"/>
    <col min="8967" max="8967" width="4.5703125" style="1" customWidth="1"/>
    <col min="8968" max="8968" width="20.5703125" style="1" customWidth="1"/>
    <col min="8969" max="8969" width="14.42578125" style="1" customWidth="1"/>
    <col min="8970" max="8970" width="16.5703125" style="1" customWidth="1"/>
    <col min="8971" max="8971" width="12.42578125" style="1" customWidth="1"/>
    <col min="8972" max="8972" width="13.7109375" style="1" customWidth="1"/>
    <col min="8973" max="8973" width="14.7109375" style="1" customWidth="1"/>
    <col min="8974" max="8974" width="13.42578125" style="1" customWidth="1"/>
    <col min="8975" max="8975" width="16.5703125" style="1" customWidth="1"/>
    <col min="8976" max="9222" width="9.140625" style="1"/>
    <col min="9223" max="9223" width="4.5703125" style="1" customWidth="1"/>
    <col min="9224" max="9224" width="20.5703125" style="1" customWidth="1"/>
    <col min="9225" max="9225" width="14.42578125" style="1" customWidth="1"/>
    <col min="9226" max="9226" width="16.5703125" style="1" customWidth="1"/>
    <col min="9227" max="9227" width="12.42578125" style="1" customWidth="1"/>
    <col min="9228" max="9228" width="13.7109375" style="1" customWidth="1"/>
    <col min="9229" max="9229" width="14.7109375" style="1" customWidth="1"/>
    <col min="9230" max="9230" width="13.42578125" style="1" customWidth="1"/>
    <col min="9231" max="9231" width="16.5703125" style="1" customWidth="1"/>
    <col min="9232" max="9478" width="9.140625" style="1"/>
    <col min="9479" max="9479" width="4.5703125" style="1" customWidth="1"/>
    <col min="9480" max="9480" width="20.5703125" style="1" customWidth="1"/>
    <col min="9481" max="9481" width="14.42578125" style="1" customWidth="1"/>
    <col min="9482" max="9482" width="16.5703125" style="1" customWidth="1"/>
    <col min="9483" max="9483" width="12.42578125" style="1" customWidth="1"/>
    <col min="9484" max="9484" width="13.7109375" style="1" customWidth="1"/>
    <col min="9485" max="9485" width="14.7109375" style="1" customWidth="1"/>
    <col min="9486" max="9486" width="13.42578125" style="1" customWidth="1"/>
    <col min="9487" max="9487" width="16.5703125" style="1" customWidth="1"/>
    <col min="9488" max="9734" width="9.140625" style="1"/>
    <col min="9735" max="9735" width="4.5703125" style="1" customWidth="1"/>
    <col min="9736" max="9736" width="20.5703125" style="1" customWidth="1"/>
    <col min="9737" max="9737" width="14.42578125" style="1" customWidth="1"/>
    <col min="9738" max="9738" width="16.5703125" style="1" customWidth="1"/>
    <col min="9739" max="9739" width="12.42578125" style="1" customWidth="1"/>
    <col min="9740" max="9740" width="13.7109375" style="1" customWidth="1"/>
    <col min="9741" max="9741" width="14.7109375" style="1" customWidth="1"/>
    <col min="9742" max="9742" width="13.42578125" style="1" customWidth="1"/>
    <col min="9743" max="9743" width="16.5703125" style="1" customWidth="1"/>
    <col min="9744" max="9990" width="9.140625" style="1"/>
    <col min="9991" max="9991" width="4.5703125" style="1" customWidth="1"/>
    <col min="9992" max="9992" width="20.5703125" style="1" customWidth="1"/>
    <col min="9993" max="9993" width="14.42578125" style="1" customWidth="1"/>
    <col min="9994" max="9994" width="16.5703125" style="1" customWidth="1"/>
    <col min="9995" max="9995" width="12.42578125" style="1" customWidth="1"/>
    <col min="9996" max="9996" width="13.7109375" style="1" customWidth="1"/>
    <col min="9997" max="9997" width="14.7109375" style="1" customWidth="1"/>
    <col min="9998" max="9998" width="13.42578125" style="1" customWidth="1"/>
    <col min="9999" max="9999" width="16.5703125" style="1" customWidth="1"/>
    <col min="10000" max="10246" width="9.140625" style="1"/>
    <col min="10247" max="10247" width="4.5703125" style="1" customWidth="1"/>
    <col min="10248" max="10248" width="20.5703125" style="1" customWidth="1"/>
    <col min="10249" max="10249" width="14.42578125" style="1" customWidth="1"/>
    <col min="10250" max="10250" width="16.5703125" style="1" customWidth="1"/>
    <col min="10251" max="10251" width="12.42578125" style="1" customWidth="1"/>
    <col min="10252" max="10252" width="13.7109375" style="1" customWidth="1"/>
    <col min="10253" max="10253" width="14.7109375" style="1" customWidth="1"/>
    <col min="10254" max="10254" width="13.42578125" style="1" customWidth="1"/>
    <col min="10255" max="10255" width="16.5703125" style="1" customWidth="1"/>
    <col min="10256" max="10502" width="9.140625" style="1"/>
    <col min="10503" max="10503" width="4.5703125" style="1" customWidth="1"/>
    <col min="10504" max="10504" width="20.5703125" style="1" customWidth="1"/>
    <col min="10505" max="10505" width="14.42578125" style="1" customWidth="1"/>
    <col min="10506" max="10506" width="16.5703125" style="1" customWidth="1"/>
    <col min="10507" max="10507" width="12.42578125" style="1" customWidth="1"/>
    <col min="10508" max="10508" width="13.7109375" style="1" customWidth="1"/>
    <col min="10509" max="10509" width="14.7109375" style="1" customWidth="1"/>
    <col min="10510" max="10510" width="13.42578125" style="1" customWidth="1"/>
    <col min="10511" max="10511" width="16.5703125" style="1" customWidth="1"/>
    <col min="10512" max="10758" width="9.140625" style="1"/>
    <col min="10759" max="10759" width="4.5703125" style="1" customWidth="1"/>
    <col min="10760" max="10760" width="20.5703125" style="1" customWidth="1"/>
    <col min="10761" max="10761" width="14.42578125" style="1" customWidth="1"/>
    <col min="10762" max="10762" width="16.5703125" style="1" customWidth="1"/>
    <col min="10763" max="10763" width="12.42578125" style="1" customWidth="1"/>
    <col min="10764" max="10764" width="13.7109375" style="1" customWidth="1"/>
    <col min="10765" max="10765" width="14.7109375" style="1" customWidth="1"/>
    <col min="10766" max="10766" width="13.42578125" style="1" customWidth="1"/>
    <col min="10767" max="10767" width="16.5703125" style="1" customWidth="1"/>
    <col min="10768" max="11014" width="9.140625" style="1"/>
    <col min="11015" max="11015" width="4.5703125" style="1" customWidth="1"/>
    <col min="11016" max="11016" width="20.5703125" style="1" customWidth="1"/>
    <col min="11017" max="11017" width="14.42578125" style="1" customWidth="1"/>
    <col min="11018" max="11018" width="16.5703125" style="1" customWidth="1"/>
    <col min="11019" max="11019" width="12.42578125" style="1" customWidth="1"/>
    <col min="11020" max="11020" width="13.7109375" style="1" customWidth="1"/>
    <col min="11021" max="11021" width="14.7109375" style="1" customWidth="1"/>
    <col min="11022" max="11022" width="13.42578125" style="1" customWidth="1"/>
    <col min="11023" max="11023" width="16.5703125" style="1" customWidth="1"/>
    <col min="11024" max="11270" width="9.140625" style="1"/>
    <col min="11271" max="11271" width="4.5703125" style="1" customWidth="1"/>
    <col min="11272" max="11272" width="20.5703125" style="1" customWidth="1"/>
    <col min="11273" max="11273" width="14.42578125" style="1" customWidth="1"/>
    <col min="11274" max="11274" width="16.5703125" style="1" customWidth="1"/>
    <col min="11275" max="11275" width="12.42578125" style="1" customWidth="1"/>
    <col min="11276" max="11276" width="13.7109375" style="1" customWidth="1"/>
    <col min="11277" max="11277" width="14.7109375" style="1" customWidth="1"/>
    <col min="11278" max="11278" width="13.42578125" style="1" customWidth="1"/>
    <col min="11279" max="11279" width="16.5703125" style="1" customWidth="1"/>
    <col min="11280" max="11526" width="9.140625" style="1"/>
    <col min="11527" max="11527" width="4.5703125" style="1" customWidth="1"/>
    <col min="11528" max="11528" width="20.5703125" style="1" customWidth="1"/>
    <col min="11529" max="11529" width="14.42578125" style="1" customWidth="1"/>
    <col min="11530" max="11530" width="16.5703125" style="1" customWidth="1"/>
    <col min="11531" max="11531" width="12.42578125" style="1" customWidth="1"/>
    <col min="11532" max="11532" width="13.7109375" style="1" customWidth="1"/>
    <col min="11533" max="11533" width="14.7109375" style="1" customWidth="1"/>
    <col min="11534" max="11534" width="13.42578125" style="1" customWidth="1"/>
    <col min="11535" max="11535" width="16.5703125" style="1" customWidth="1"/>
    <col min="11536" max="11782" width="9.140625" style="1"/>
    <col min="11783" max="11783" width="4.5703125" style="1" customWidth="1"/>
    <col min="11784" max="11784" width="20.5703125" style="1" customWidth="1"/>
    <col min="11785" max="11785" width="14.42578125" style="1" customWidth="1"/>
    <col min="11786" max="11786" width="16.5703125" style="1" customWidth="1"/>
    <col min="11787" max="11787" width="12.42578125" style="1" customWidth="1"/>
    <col min="11788" max="11788" width="13.7109375" style="1" customWidth="1"/>
    <col min="11789" max="11789" width="14.7109375" style="1" customWidth="1"/>
    <col min="11790" max="11790" width="13.42578125" style="1" customWidth="1"/>
    <col min="11791" max="11791" width="16.5703125" style="1" customWidth="1"/>
    <col min="11792" max="12038" width="9.140625" style="1"/>
    <col min="12039" max="12039" width="4.5703125" style="1" customWidth="1"/>
    <col min="12040" max="12040" width="20.5703125" style="1" customWidth="1"/>
    <col min="12041" max="12041" width="14.42578125" style="1" customWidth="1"/>
    <col min="12042" max="12042" width="16.5703125" style="1" customWidth="1"/>
    <col min="12043" max="12043" width="12.42578125" style="1" customWidth="1"/>
    <col min="12044" max="12044" width="13.7109375" style="1" customWidth="1"/>
    <col min="12045" max="12045" width="14.7109375" style="1" customWidth="1"/>
    <col min="12046" max="12046" width="13.42578125" style="1" customWidth="1"/>
    <col min="12047" max="12047" width="16.5703125" style="1" customWidth="1"/>
    <col min="12048" max="12294" width="9.140625" style="1"/>
    <col min="12295" max="12295" width="4.5703125" style="1" customWidth="1"/>
    <col min="12296" max="12296" width="20.5703125" style="1" customWidth="1"/>
    <col min="12297" max="12297" width="14.42578125" style="1" customWidth="1"/>
    <col min="12298" max="12298" width="16.5703125" style="1" customWidth="1"/>
    <col min="12299" max="12299" width="12.42578125" style="1" customWidth="1"/>
    <col min="12300" max="12300" width="13.7109375" style="1" customWidth="1"/>
    <col min="12301" max="12301" width="14.7109375" style="1" customWidth="1"/>
    <col min="12302" max="12302" width="13.42578125" style="1" customWidth="1"/>
    <col min="12303" max="12303" width="16.5703125" style="1" customWidth="1"/>
    <col min="12304" max="12550" width="9.140625" style="1"/>
    <col min="12551" max="12551" width="4.5703125" style="1" customWidth="1"/>
    <col min="12552" max="12552" width="20.5703125" style="1" customWidth="1"/>
    <col min="12553" max="12553" width="14.42578125" style="1" customWidth="1"/>
    <col min="12554" max="12554" width="16.5703125" style="1" customWidth="1"/>
    <col min="12555" max="12555" width="12.42578125" style="1" customWidth="1"/>
    <col min="12556" max="12556" width="13.7109375" style="1" customWidth="1"/>
    <col min="12557" max="12557" width="14.7109375" style="1" customWidth="1"/>
    <col min="12558" max="12558" width="13.42578125" style="1" customWidth="1"/>
    <col min="12559" max="12559" width="16.5703125" style="1" customWidth="1"/>
    <col min="12560" max="12806" width="9.140625" style="1"/>
    <col min="12807" max="12807" width="4.5703125" style="1" customWidth="1"/>
    <col min="12808" max="12808" width="20.5703125" style="1" customWidth="1"/>
    <col min="12809" max="12809" width="14.42578125" style="1" customWidth="1"/>
    <col min="12810" max="12810" width="16.5703125" style="1" customWidth="1"/>
    <col min="12811" max="12811" width="12.42578125" style="1" customWidth="1"/>
    <col min="12812" max="12812" width="13.7109375" style="1" customWidth="1"/>
    <col min="12813" max="12813" width="14.7109375" style="1" customWidth="1"/>
    <col min="12814" max="12814" width="13.42578125" style="1" customWidth="1"/>
    <col min="12815" max="12815" width="16.5703125" style="1" customWidth="1"/>
    <col min="12816" max="13062" width="9.140625" style="1"/>
    <col min="13063" max="13063" width="4.5703125" style="1" customWidth="1"/>
    <col min="13064" max="13064" width="20.5703125" style="1" customWidth="1"/>
    <col min="13065" max="13065" width="14.42578125" style="1" customWidth="1"/>
    <col min="13066" max="13066" width="16.5703125" style="1" customWidth="1"/>
    <col min="13067" max="13067" width="12.42578125" style="1" customWidth="1"/>
    <col min="13068" max="13068" width="13.7109375" style="1" customWidth="1"/>
    <col min="13069" max="13069" width="14.7109375" style="1" customWidth="1"/>
    <col min="13070" max="13070" width="13.42578125" style="1" customWidth="1"/>
    <col min="13071" max="13071" width="16.5703125" style="1" customWidth="1"/>
    <col min="13072" max="13318" width="9.140625" style="1"/>
    <col min="13319" max="13319" width="4.5703125" style="1" customWidth="1"/>
    <col min="13320" max="13320" width="20.5703125" style="1" customWidth="1"/>
    <col min="13321" max="13321" width="14.42578125" style="1" customWidth="1"/>
    <col min="13322" max="13322" width="16.5703125" style="1" customWidth="1"/>
    <col min="13323" max="13323" width="12.42578125" style="1" customWidth="1"/>
    <col min="13324" max="13324" width="13.7109375" style="1" customWidth="1"/>
    <col min="13325" max="13325" width="14.7109375" style="1" customWidth="1"/>
    <col min="13326" max="13326" width="13.42578125" style="1" customWidth="1"/>
    <col min="13327" max="13327" width="16.5703125" style="1" customWidth="1"/>
    <col min="13328" max="13574" width="9.140625" style="1"/>
    <col min="13575" max="13575" width="4.5703125" style="1" customWidth="1"/>
    <col min="13576" max="13576" width="20.5703125" style="1" customWidth="1"/>
    <col min="13577" max="13577" width="14.42578125" style="1" customWidth="1"/>
    <col min="13578" max="13578" width="16.5703125" style="1" customWidth="1"/>
    <col min="13579" max="13579" width="12.42578125" style="1" customWidth="1"/>
    <col min="13580" max="13580" width="13.7109375" style="1" customWidth="1"/>
    <col min="13581" max="13581" width="14.7109375" style="1" customWidth="1"/>
    <col min="13582" max="13582" width="13.42578125" style="1" customWidth="1"/>
    <col min="13583" max="13583" width="16.5703125" style="1" customWidth="1"/>
    <col min="13584" max="13830" width="9.140625" style="1"/>
    <col min="13831" max="13831" width="4.5703125" style="1" customWidth="1"/>
    <col min="13832" max="13832" width="20.5703125" style="1" customWidth="1"/>
    <col min="13833" max="13833" width="14.42578125" style="1" customWidth="1"/>
    <col min="13834" max="13834" width="16.5703125" style="1" customWidth="1"/>
    <col min="13835" max="13835" width="12.42578125" style="1" customWidth="1"/>
    <col min="13836" max="13836" width="13.7109375" style="1" customWidth="1"/>
    <col min="13837" max="13837" width="14.7109375" style="1" customWidth="1"/>
    <col min="13838" max="13838" width="13.42578125" style="1" customWidth="1"/>
    <col min="13839" max="13839" width="16.5703125" style="1" customWidth="1"/>
    <col min="13840" max="14086" width="9.140625" style="1"/>
    <col min="14087" max="14087" width="4.5703125" style="1" customWidth="1"/>
    <col min="14088" max="14088" width="20.5703125" style="1" customWidth="1"/>
    <col min="14089" max="14089" width="14.42578125" style="1" customWidth="1"/>
    <col min="14090" max="14090" width="16.5703125" style="1" customWidth="1"/>
    <col min="14091" max="14091" width="12.42578125" style="1" customWidth="1"/>
    <col min="14092" max="14092" width="13.7109375" style="1" customWidth="1"/>
    <col min="14093" max="14093" width="14.7109375" style="1" customWidth="1"/>
    <col min="14094" max="14094" width="13.42578125" style="1" customWidth="1"/>
    <col min="14095" max="14095" width="16.5703125" style="1" customWidth="1"/>
    <col min="14096" max="14342" width="9.140625" style="1"/>
    <col min="14343" max="14343" width="4.5703125" style="1" customWidth="1"/>
    <col min="14344" max="14344" width="20.5703125" style="1" customWidth="1"/>
    <col min="14345" max="14345" width="14.42578125" style="1" customWidth="1"/>
    <col min="14346" max="14346" width="16.5703125" style="1" customWidth="1"/>
    <col min="14347" max="14347" width="12.42578125" style="1" customWidth="1"/>
    <col min="14348" max="14348" width="13.7109375" style="1" customWidth="1"/>
    <col min="14349" max="14349" width="14.7109375" style="1" customWidth="1"/>
    <col min="14350" max="14350" width="13.42578125" style="1" customWidth="1"/>
    <col min="14351" max="14351" width="16.5703125" style="1" customWidth="1"/>
    <col min="14352" max="14598" width="9.140625" style="1"/>
    <col min="14599" max="14599" width="4.5703125" style="1" customWidth="1"/>
    <col min="14600" max="14600" width="20.5703125" style="1" customWidth="1"/>
    <col min="14601" max="14601" width="14.42578125" style="1" customWidth="1"/>
    <col min="14602" max="14602" width="16.5703125" style="1" customWidth="1"/>
    <col min="14603" max="14603" width="12.42578125" style="1" customWidth="1"/>
    <col min="14604" max="14604" width="13.7109375" style="1" customWidth="1"/>
    <col min="14605" max="14605" width="14.7109375" style="1" customWidth="1"/>
    <col min="14606" max="14606" width="13.42578125" style="1" customWidth="1"/>
    <col min="14607" max="14607" width="16.5703125" style="1" customWidth="1"/>
    <col min="14608" max="14854" width="9.140625" style="1"/>
    <col min="14855" max="14855" width="4.5703125" style="1" customWidth="1"/>
    <col min="14856" max="14856" width="20.5703125" style="1" customWidth="1"/>
    <col min="14857" max="14857" width="14.42578125" style="1" customWidth="1"/>
    <col min="14858" max="14858" width="16.5703125" style="1" customWidth="1"/>
    <col min="14859" max="14859" width="12.42578125" style="1" customWidth="1"/>
    <col min="14860" max="14860" width="13.7109375" style="1" customWidth="1"/>
    <col min="14861" max="14861" width="14.7109375" style="1" customWidth="1"/>
    <col min="14862" max="14862" width="13.42578125" style="1" customWidth="1"/>
    <col min="14863" max="14863" width="16.5703125" style="1" customWidth="1"/>
    <col min="14864" max="15110" width="9.140625" style="1"/>
    <col min="15111" max="15111" width="4.5703125" style="1" customWidth="1"/>
    <col min="15112" max="15112" width="20.5703125" style="1" customWidth="1"/>
    <col min="15113" max="15113" width="14.42578125" style="1" customWidth="1"/>
    <col min="15114" max="15114" width="16.5703125" style="1" customWidth="1"/>
    <col min="15115" max="15115" width="12.42578125" style="1" customWidth="1"/>
    <col min="15116" max="15116" width="13.7109375" style="1" customWidth="1"/>
    <col min="15117" max="15117" width="14.7109375" style="1" customWidth="1"/>
    <col min="15118" max="15118" width="13.42578125" style="1" customWidth="1"/>
    <col min="15119" max="15119" width="16.5703125" style="1" customWidth="1"/>
    <col min="15120" max="15366" width="9.140625" style="1"/>
    <col min="15367" max="15367" width="4.5703125" style="1" customWidth="1"/>
    <col min="15368" max="15368" width="20.5703125" style="1" customWidth="1"/>
    <col min="15369" max="15369" width="14.42578125" style="1" customWidth="1"/>
    <col min="15370" max="15370" width="16.5703125" style="1" customWidth="1"/>
    <col min="15371" max="15371" width="12.42578125" style="1" customWidth="1"/>
    <col min="15372" max="15372" width="13.7109375" style="1" customWidth="1"/>
    <col min="15373" max="15373" width="14.7109375" style="1" customWidth="1"/>
    <col min="15374" max="15374" width="13.42578125" style="1" customWidth="1"/>
    <col min="15375" max="15375" width="16.5703125" style="1" customWidth="1"/>
    <col min="15376" max="15622" width="9.140625" style="1"/>
    <col min="15623" max="15623" width="4.5703125" style="1" customWidth="1"/>
    <col min="15624" max="15624" width="20.5703125" style="1" customWidth="1"/>
    <col min="15625" max="15625" width="14.42578125" style="1" customWidth="1"/>
    <col min="15626" max="15626" width="16.5703125" style="1" customWidth="1"/>
    <col min="15627" max="15627" width="12.42578125" style="1" customWidth="1"/>
    <col min="15628" max="15628" width="13.7109375" style="1" customWidth="1"/>
    <col min="15629" max="15629" width="14.7109375" style="1" customWidth="1"/>
    <col min="15630" max="15630" width="13.42578125" style="1" customWidth="1"/>
    <col min="15631" max="15631" width="16.5703125" style="1" customWidth="1"/>
    <col min="15632" max="15878" width="9.140625" style="1"/>
    <col min="15879" max="15879" width="4.5703125" style="1" customWidth="1"/>
    <col min="15880" max="15880" width="20.5703125" style="1" customWidth="1"/>
    <col min="15881" max="15881" width="14.42578125" style="1" customWidth="1"/>
    <col min="15882" max="15882" width="16.5703125" style="1" customWidth="1"/>
    <col min="15883" max="15883" width="12.42578125" style="1" customWidth="1"/>
    <col min="15884" max="15884" width="13.7109375" style="1" customWidth="1"/>
    <col min="15885" max="15885" width="14.7109375" style="1" customWidth="1"/>
    <col min="15886" max="15886" width="13.42578125" style="1" customWidth="1"/>
    <col min="15887" max="15887" width="16.5703125" style="1" customWidth="1"/>
    <col min="15888" max="16384" width="9.140625" style="1"/>
  </cols>
  <sheetData>
    <row r="1" spans="1:18" ht="34.5" customHeight="1">
      <c r="A1" s="563" t="s">
        <v>67</v>
      </c>
      <c r="B1" s="563"/>
      <c r="C1" s="563"/>
      <c r="D1" s="563"/>
      <c r="E1" s="563"/>
      <c r="F1" s="563"/>
      <c r="G1" s="563"/>
      <c r="H1" s="563"/>
      <c r="I1" s="563"/>
      <c r="J1" s="563"/>
      <c r="K1" s="563"/>
      <c r="L1" s="563"/>
      <c r="M1" s="563"/>
      <c r="N1" s="563"/>
      <c r="O1" s="563"/>
      <c r="P1" s="563"/>
    </row>
    <row r="2" spans="1:18" s="21" customFormat="1" ht="25.5" customHeight="1">
      <c r="A2" s="540" t="str">
        <f>+'Ekamut-caxs'!A14:D14</f>
        <v xml:space="preserve">«Երևանի Քանաքեռ-Զեյթուն համայնքի Ս. Բարխուդարյանի անվան թիվ 2 արվեստի դպրոց» ՀՈԱԿ-ի   </v>
      </c>
      <c r="B2" s="540"/>
      <c r="C2" s="540"/>
      <c r="D2" s="540"/>
      <c r="E2" s="540"/>
      <c r="F2" s="540"/>
      <c r="G2" s="540"/>
      <c r="H2" s="540"/>
      <c r="I2" s="540"/>
      <c r="J2" s="540"/>
      <c r="K2" s="540"/>
      <c r="L2" s="540"/>
      <c r="M2" s="540"/>
      <c r="N2" s="540"/>
      <c r="O2" s="540"/>
      <c r="P2" s="540"/>
      <c r="Q2" s="20"/>
      <c r="R2" s="20"/>
    </row>
    <row r="3" spans="1:18" ht="25.5" customHeight="1">
      <c r="A3" s="554" t="s">
        <v>247</v>
      </c>
      <c r="B3" s="554"/>
      <c r="C3" s="554"/>
      <c r="D3" s="554"/>
      <c r="E3" s="554"/>
      <c r="F3" s="554"/>
      <c r="G3" s="554"/>
      <c r="H3" s="554"/>
      <c r="I3" s="554"/>
      <c r="J3" s="554"/>
      <c r="K3" s="554"/>
      <c r="L3" s="554"/>
      <c r="M3" s="554"/>
      <c r="N3" s="554"/>
      <c r="O3" s="554"/>
      <c r="P3" s="554"/>
    </row>
    <row r="4" spans="1:18" ht="21" customHeight="1" thickBot="1">
      <c r="P4" s="136" t="s">
        <v>0</v>
      </c>
    </row>
    <row r="5" spans="1:18" ht="33.75" customHeight="1">
      <c r="A5" s="565" t="s">
        <v>128</v>
      </c>
      <c r="B5" s="567" t="s">
        <v>68</v>
      </c>
      <c r="C5" s="575" t="s">
        <v>254</v>
      </c>
      <c r="D5" s="575" t="s">
        <v>105</v>
      </c>
      <c r="E5" s="569" t="s">
        <v>176</v>
      </c>
      <c r="F5" s="570"/>
      <c r="G5" s="570"/>
      <c r="H5" s="570"/>
      <c r="I5" s="570"/>
      <c r="J5" s="570"/>
      <c r="K5" s="570"/>
      <c r="L5" s="570"/>
      <c r="M5" s="570"/>
      <c r="N5" s="570"/>
      <c r="O5" s="571"/>
      <c r="P5" s="572" t="s">
        <v>130</v>
      </c>
    </row>
    <row r="6" spans="1:18" ht="126" customHeight="1">
      <c r="A6" s="566"/>
      <c r="B6" s="568"/>
      <c r="C6" s="576"/>
      <c r="D6" s="576"/>
      <c r="E6" s="268" t="s">
        <v>221</v>
      </c>
      <c r="F6" s="493" t="s">
        <v>199</v>
      </c>
      <c r="G6" s="493" t="s">
        <v>200</v>
      </c>
      <c r="H6" s="493" t="s">
        <v>129</v>
      </c>
      <c r="I6" s="493" t="s">
        <v>223</v>
      </c>
      <c r="J6" s="493" t="s">
        <v>219</v>
      </c>
      <c r="K6" s="494" t="s">
        <v>220</v>
      </c>
      <c r="L6" s="495" t="s">
        <v>238</v>
      </c>
      <c r="M6" s="496" t="s">
        <v>89</v>
      </c>
      <c r="N6" s="497" t="s">
        <v>222</v>
      </c>
      <c r="O6" s="498" t="s">
        <v>177</v>
      </c>
      <c r="P6" s="573"/>
    </row>
    <row r="7" spans="1:18" ht="31.5" customHeight="1">
      <c r="A7" s="268">
        <v>1</v>
      </c>
      <c r="B7" s="499" t="s">
        <v>183</v>
      </c>
      <c r="C7" s="500">
        <v>40827.300000000003</v>
      </c>
      <c r="D7" s="501">
        <v>4500.8999999999996</v>
      </c>
      <c r="E7" s="502">
        <v>3926</v>
      </c>
      <c r="F7" s="503"/>
      <c r="G7" s="503"/>
      <c r="H7" s="503">
        <v>107.9</v>
      </c>
      <c r="I7" s="503">
        <v>5598</v>
      </c>
      <c r="J7" s="503">
        <v>244</v>
      </c>
      <c r="K7" s="503">
        <v>154.19999999999999</v>
      </c>
      <c r="L7" s="503"/>
      <c r="M7" s="503"/>
      <c r="N7" s="503">
        <v>371.4</v>
      </c>
      <c r="O7" s="504"/>
      <c r="P7" s="274">
        <f>ROUND(SUM(C7:O7),1)</f>
        <v>55729.7</v>
      </c>
    </row>
    <row r="8" spans="1:18" ht="31.5" customHeight="1">
      <c r="A8" s="268">
        <v>1.1000000000000001</v>
      </c>
      <c r="B8" s="505" t="s">
        <v>219</v>
      </c>
      <c r="C8" s="506">
        <v>2122.9</v>
      </c>
      <c r="D8" s="507">
        <v>191.4</v>
      </c>
      <c r="E8" s="269" t="s">
        <v>171</v>
      </c>
      <c r="F8" s="262" t="s">
        <v>171</v>
      </c>
      <c r="G8" s="262" t="s">
        <v>171</v>
      </c>
      <c r="H8" s="262" t="s">
        <v>171</v>
      </c>
      <c r="I8" s="262" t="s">
        <v>171</v>
      </c>
      <c r="J8" s="262" t="s">
        <v>171</v>
      </c>
      <c r="K8" s="262" t="s">
        <v>171</v>
      </c>
      <c r="L8" s="262" t="s">
        <v>171</v>
      </c>
      <c r="M8" s="262" t="s">
        <v>171</v>
      </c>
      <c r="N8" s="262" t="s">
        <v>171</v>
      </c>
      <c r="O8" s="270" t="s">
        <v>171</v>
      </c>
      <c r="P8" s="275" t="s">
        <v>171</v>
      </c>
    </row>
    <row r="9" spans="1:18" ht="21" customHeight="1">
      <c r="A9" s="268">
        <v>1.2</v>
      </c>
      <c r="B9" s="508" t="s">
        <v>177</v>
      </c>
      <c r="C9" s="506"/>
      <c r="D9" s="507"/>
      <c r="E9" s="269" t="s">
        <v>171</v>
      </c>
      <c r="F9" s="262" t="s">
        <v>171</v>
      </c>
      <c r="G9" s="262" t="s">
        <v>171</v>
      </c>
      <c r="H9" s="262" t="s">
        <v>171</v>
      </c>
      <c r="I9" s="262" t="s">
        <v>171</v>
      </c>
      <c r="J9" s="262" t="s">
        <v>171</v>
      </c>
      <c r="K9" s="262" t="s">
        <v>171</v>
      </c>
      <c r="L9" s="262" t="s">
        <v>171</v>
      </c>
      <c r="M9" s="262" t="s">
        <v>171</v>
      </c>
      <c r="N9" s="262" t="s">
        <v>171</v>
      </c>
      <c r="O9" s="270" t="s">
        <v>171</v>
      </c>
      <c r="P9" s="275" t="s">
        <v>171</v>
      </c>
    </row>
    <row r="10" spans="1:18" ht="75.75" customHeight="1">
      <c r="A10" s="268">
        <v>1.3</v>
      </c>
      <c r="B10" s="509" t="s">
        <v>259</v>
      </c>
      <c r="C10" s="506"/>
      <c r="D10" s="507"/>
      <c r="E10" s="269" t="s">
        <v>171</v>
      </c>
      <c r="F10" s="262" t="s">
        <v>171</v>
      </c>
      <c r="G10" s="262" t="s">
        <v>171</v>
      </c>
      <c r="H10" s="262" t="s">
        <v>171</v>
      </c>
      <c r="I10" s="262" t="s">
        <v>171</v>
      </c>
      <c r="J10" s="262" t="s">
        <v>171</v>
      </c>
      <c r="K10" s="262" t="s">
        <v>171</v>
      </c>
      <c r="L10" s="262" t="s">
        <v>171</v>
      </c>
      <c r="M10" s="262" t="s">
        <v>171</v>
      </c>
      <c r="N10" s="262" t="s">
        <v>171</v>
      </c>
      <c r="O10" s="270" t="s">
        <v>171</v>
      </c>
      <c r="P10" s="275" t="s">
        <v>171</v>
      </c>
    </row>
    <row r="11" spans="1:18" ht="48" customHeight="1">
      <c r="A11" s="268">
        <v>1.4</v>
      </c>
      <c r="B11" s="509" t="s">
        <v>238</v>
      </c>
      <c r="C11" s="506"/>
      <c r="D11" s="507"/>
      <c r="E11" s="269" t="s">
        <v>171</v>
      </c>
      <c r="F11" s="262" t="s">
        <v>171</v>
      </c>
      <c r="G11" s="262" t="s">
        <v>171</v>
      </c>
      <c r="H11" s="262" t="s">
        <v>171</v>
      </c>
      <c r="I11" s="262" t="s">
        <v>171</v>
      </c>
      <c r="J11" s="262" t="s">
        <v>171</v>
      </c>
      <c r="K11" s="262" t="s">
        <v>171</v>
      </c>
      <c r="L11" s="262" t="s">
        <v>171</v>
      </c>
      <c r="M11" s="262" t="s">
        <v>171</v>
      </c>
      <c r="N11" s="262" t="s">
        <v>171</v>
      </c>
      <c r="O11" s="270" t="s">
        <v>171</v>
      </c>
      <c r="P11" s="275" t="s">
        <v>171</v>
      </c>
    </row>
    <row r="12" spans="1:18" ht="45" customHeight="1">
      <c r="A12" s="268">
        <v>1.5</v>
      </c>
      <c r="B12" s="360" t="s">
        <v>89</v>
      </c>
      <c r="C12" s="277"/>
      <c r="D12" s="412"/>
      <c r="E12" s="269" t="s">
        <v>171</v>
      </c>
      <c r="F12" s="262" t="s">
        <v>171</v>
      </c>
      <c r="G12" s="262" t="s">
        <v>171</v>
      </c>
      <c r="H12" s="262" t="s">
        <v>171</v>
      </c>
      <c r="I12" s="262" t="s">
        <v>171</v>
      </c>
      <c r="J12" s="262" t="s">
        <v>171</v>
      </c>
      <c r="K12" s="262" t="s">
        <v>171</v>
      </c>
      <c r="L12" s="262" t="s">
        <v>171</v>
      </c>
      <c r="M12" s="262" t="s">
        <v>171</v>
      </c>
      <c r="N12" s="262" t="s">
        <v>171</v>
      </c>
      <c r="O12" s="270" t="s">
        <v>171</v>
      </c>
      <c r="P12" s="275" t="s">
        <v>171</v>
      </c>
    </row>
    <row r="13" spans="1:18" s="157" customFormat="1" ht="34.5" customHeight="1" thickBot="1">
      <c r="A13" s="279"/>
      <c r="B13" s="280" t="s">
        <v>69</v>
      </c>
      <c r="C13" s="278" t="s">
        <v>171</v>
      </c>
      <c r="D13" s="413"/>
      <c r="E13" s="271" t="s">
        <v>171</v>
      </c>
      <c r="F13" s="272" t="s">
        <v>171</v>
      </c>
      <c r="G13" s="272" t="s">
        <v>171</v>
      </c>
      <c r="H13" s="272" t="s">
        <v>171</v>
      </c>
      <c r="I13" s="272" t="s">
        <v>171</v>
      </c>
      <c r="J13" s="272" t="s">
        <v>171</v>
      </c>
      <c r="K13" s="272" t="s">
        <v>171</v>
      </c>
      <c r="L13" s="272" t="s">
        <v>171</v>
      </c>
      <c r="M13" s="272" t="s">
        <v>171</v>
      </c>
      <c r="N13" s="272" t="s">
        <v>171</v>
      </c>
      <c r="O13" s="273" t="s">
        <v>171</v>
      </c>
      <c r="P13" s="276">
        <f>ROUND(SUM(P7:P12),1)</f>
        <v>55729.7</v>
      </c>
    </row>
    <row r="14" spans="1:18" s="157" customFormat="1" ht="34.5" hidden="1" customHeight="1">
      <c r="B14" s="483"/>
      <c r="C14" s="484"/>
      <c r="D14" s="484"/>
      <c r="E14" s="484"/>
      <c r="F14" s="484"/>
      <c r="G14" s="484"/>
      <c r="H14" s="484"/>
      <c r="I14" s="484"/>
      <c r="J14" s="484"/>
      <c r="K14" s="484"/>
      <c r="L14" s="484"/>
      <c r="M14" s="484"/>
      <c r="N14" s="484"/>
      <c r="O14" s="492"/>
      <c r="P14" s="485"/>
    </row>
    <row r="15" spans="1:18" s="157" customFormat="1" ht="34.5" customHeight="1">
      <c r="B15" s="483"/>
      <c r="C15" s="484"/>
      <c r="D15" s="484"/>
      <c r="E15" s="484"/>
      <c r="F15" s="484"/>
      <c r="G15" s="484"/>
      <c r="H15" s="484"/>
      <c r="I15" s="484"/>
      <c r="J15" s="484"/>
      <c r="K15" s="484"/>
      <c r="L15" s="484"/>
      <c r="M15" s="484"/>
      <c r="N15" s="484"/>
      <c r="O15" s="484"/>
      <c r="P15" s="485"/>
    </row>
    <row r="16" spans="1:18" s="403" customFormat="1" ht="34.5" customHeight="1">
      <c r="B16" s="404"/>
      <c r="C16" s="404"/>
      <c r="D16" s="404"/>
      <c r="E16" s="405"/>
      <c r="F16" s="405"/>
      <c r="G16" s="405"/>
      <c r="H16" s="405"/>
      <c r="I16" s="406"/>
      <c r="J16" s="407"/>
      <c r="K16" s="406"/>
      <c r="L16" s="406"/>
      <c r="M16" s="406"/>
      <c r="N16" s="406"/>
      <c r="O16" s="405"/>
      <c r="P16" s="408"/>
    </row>
    <row r="17" spans="2:16" s="159" customFormat="1" ht="21" customHeight="1">
      <c r="B17" s="161"/>
      <c r="C17" s="161"/>
      <c r="D17" s="161"/>
      <c r="E17" s="202"/>
      <c r="F17" s="401"/>
      <c r="G17" s="257"/>
      <c r="H17" s="205"/>
      <c r="I17" s="158"/>
      <c r="J17" s="401"/>
      <c r="K17" s="574"/>
      <c r="L17" s="574"/>
      <c r="M17" s="574"/>
      <c r="N17" s="574"/>
      <c r="O17" s="574"/>
      <c r="P17" s="245"/>
    </row>
    <row r="18" spans="2:16" s="157" customFormat="1" ht="69" customHeight="1">
      <c r="B18" s="577" t="s">
        <v>179</v>
      </c>
      <c r="C18" s="578"/>
      <c r="D18" s="578"/>
      <c r="E18" s="579"/>
      <c r="F18" s="202"/>
      <c r="I18" s="580" t="s">
        <v>224</v>
      </c>
      <c r="J18" s="581"/>
      <c r="K18" s="202"/>
      <c r="L18" s="202"/>
      <c r="M18" s="202"/>
      <c r="N18" s="202"/>
      <c r="O18" s="202"/>
      <c r="P18" s="202"/>
    </row>
    <row r="19" spans="2:16" s="157" customFormat="1" ht="48" customHeight="1">
      <c r="B19" s="207" t="s">
        <v>166</v>
      </c>
      <c r="C19" s="169" t="s">
        <v>198</v>
      </c>
      <c r="D19" s="169"/>
      <c r="E19" s="169" t="s">
        <v>197</v>
      </c>
      <c r="F19" s="258"/>
      <c r="I19" s="361" t="s">
        <v>166</v>
      </c>
      <c r="J19" s="362" t="s">
        <v>178</v>
      </c>
      <c r="K19" s="258"/>
      <c r="L19" s="258"/>
      <c r="M19" s="258"/>
      <c r="N19" s="258"/>
      <c r="O19" s="258"/>
      <c r="P19" s="222"/>
    </row>
    <row r="20" spans="2:16" s="157" customFormat="1" ht="24" customHeight="1">
      <c r="B20" s="414">
        <v>104000</v>
      </c>
      <c r="C20" s="415">
        <f>ROUND(4*B20*2/1000,1)</f>
        <v>832</v>
      </c>
      <c r="D20" s="415"/>
      <c r="E20" s="415">
        <v>107.9</v>
      </c>
      <c r="F20" s="416"/>
      <c r="I20" s="417">
        <v>104000</v>
      </c>
      <c r="J20" s="418">
        <v>107.9</v>
      </c>
      <c r="K20" s="258"/>
      <c r="L20" s="258"/>
      <c r="M20" s="258"/>
      <c r="N20" s="258"/>
      <c r="O20" s="258"/>
      <c r="P20" s="222"/>
    </row>
    <row r="21" spans="2:16" ht="19.5" customHeight="1"/>
    <row r="22" spans="2:16" s="134" customFormat="1" ht="24" customHeight="1">
      <c r="B22" s="137" t="s">
        <v>2</v>
      </c>
      <c r="C22" s="137"/>
      <c r="D22" s="137"/>
      <c r="G22" s="138"/>
      <c r="H22" s="139"/>
      <c r="I22" s="564" t="str">
        <f>+'Ekamut-caxs'!C81</f>
        <v>Ա. Ադամյան</v>
      </c>
      <c r="J22" s="564"/>
      <c r="K22" s="140"/>
      <c r="L22" s="140"/>
      <c r="M22" s="140"/>
      <c r="N22" s="140"/>
    </row>
    <row r="23" spans="2:16" s="130" customFormat="1" ht="17.25" customHeight="1">
      <c r="B23" s="132"/>
      <c r="C23" s="132"/>
      <c r="D23" s="132"/>
      <c r="G23" s="141" t="s">
        <v>91</v>
      </c>
      <c r="H23" s="142"/>
      <c r="I23" s="562" t="s">
        <v>92</v>
      </c>
      <c r="J23" s="562"/>
      <c r="K23" s="133"/>
      <c r="L23" s="133"/>
      <c r="M23" s="133"/>
      <c r="N23" s="133"/>
    </row>
    <row r="24" spans="2:16" s="134" customFormat="1" ht="24.75" customHeight="1">
      <c r="B24" s="135" t="s">
        <v>6</v>
      </c>
      <c r="C24" s="135"/>
      <c r="D24" s="135"/>
      <c r="G24" s="143"/>
      <c r="H24" s="144"/>
      <c r="I24" s="564" t="str">
        <f>+'Ekamut-caxs'!C83</f>
        <v>Ա. Անանյան</v>
      </c>
      <c r="J24" s="564"/>
      <c r="K24" s="140"/>
      <c r="L24" s="140"/>
      <c r="M24" s="140"/>
      <c r="N24" s="140"/>
    </row>
    <row r="25" spans="2:16" s="130" customFormat="1" ht="18.75" customHeight="1">
      <c r="G25" s="141" t="s">
        <v>91</v>
      </c>
      <c r="H25" s="142"/>
      <c r="I25" s="562" t="s">
        <v>92</v>
      </c>
      <c r="J25" s="562"/>
      <c r="K25" s="133"/>
      <c r="L25" s="133"/>
      <c r="M25" s="133"/>
      <c r="N25" s="133"/>
    </row>
    <row r="26" spans="2:16" s="131" customFormat="1" ht="16.5">
      <c r="E26" s="133"/>
      <c r="F26" s="133"/>
    </row>
    <row r="31" spans="2:16">
      <c r="D31" s="1">
        <f>+E20/C20</f>
        <v>0.12968750000000001</v>
      </c>
    </row>
  </sheetData>
  <mergeCells count="16">
    <mergeCell ref="I25:J25"/>
    <mergeCell ref="A1:P1"/>
    <mergeCell ref="A2:P2"/>
    <mergeCell ref="A3:P3"/>
    <mergeCell ref="I22:J22"/>
    <mergeCell ref="I23:J23"/>
    <mergeCell ref="I24:J24"/>
    <mergeCell ref="A5:A6"/>
    <mergeCell ref="B5:B6"/>
    <mergeCell ref="E5:O5"/>
    <mergeCell ref="P5:P6"/>
    <mergeCell ref="K17:O17"/>
    <mergeCell ref="C5:C6"/>
    <mergeCell ref="B18:E18"/>
    <mergeCell ref="I18:J18"/>
    <mergeCell ref="D5:D6"/>
  </mergeCells>
  <pageMargins left="0.13" right="0.16" top="0.11" bottom="0.11" header="0.15748031496062992" footer="0.15748031496062992"/>
  <pageSetup paperSize="9" scale="6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16" zoomScale="90" zoomScaleNormal="100" zoomScaleSheetLayoutView="90" workbookViewId="0">
      <selection activeCell="D8" sqref="D8"/>
    </sheetView>
  </sheetViews>
  <sheetFormatPr defaultColWidth="9.140625" defaultRowHeight="16.5"/>
  <cols>
    <col min="1" max="1" width="4.140625" style="297" customWidth="1"/>
    <col min="2" max="2" width="15.5703125" style="297" customWidth="1"/>
    <col min="3" max="3" width="10.85546875" style="297" customWidth="1"/>
    <col min="4" max="5" width="13.42578125" style="297" customWidth="1"/>
    <col min="6" max="6" width="16.28515625" style="297" customWidth="1"/>
    <col min="7" max="7" width="11.42578125" style="297" customWidth="1"/>
    <col min="8" max="8" width="13.28515625" style="297" customWidth="1"/>
    <col min="9" max="10" width="14.85546875" style="297" customWidth="1"/>
    <col min="11" max="11" width="10.85546875" style="297" customWidth="1"/>
    <col min="12" max="12" width="12.85546875" style="297" customWidth="1"/>
    <col min="13" max="13" width="14.85546875" style="297" customWidth="1"/>
    <col min="14" max="14" width="10.5703125" style="297" customWidth="1"/>
    <col min="15" max="15" width="14.7109375" style="297" customWidth="1"/>
    <col min="16" max="16384" width="9.140625" style="297"/>
  </cols>
  <sheetData>
    <row r="1" spans="1:15" s="296" customFormat="1" ht="18.75" customHeight="1">
      <c r="A1" s="583" t="s">
        <v>67</v>
      </c>
      <c r="B1" s="583"/>
      <c r="C1" s="583"/>
      <c r="D1" s="583"/>
      <c r="E1" s="583"/>
      <c r="F1" s="583"/>
      <c r="G1" s="583"/>
      <c r="H1" s="583"/>
      <c r="I1" s="583"/>
      <c r="J1" s="583"/>
      <c r="K1" s="583"/>
      <c r="L1" s="583"/>
      <c r="M1" s="583"/>
      <c r="N1" s="583"/>
      <c r="O1" s="583"/>
    </row>
    <row r="2" spans="1:15" s="296" customFormat="1" ht="21.75" customHeight="1">
      <c r="A2" s="582" t="str">
        <f>+'Ekamut-caxs'!A14:D14</f>
        <v xml:space="preserve">«Երևանի Քանաքեռ-Զեյթուն համայնքի Ս. Բարխուդարյանի անվան թիվ 2 արվեստի դպրոց» ՀՈԱԿ-ի   </v>
      </c>
      <c r="B2" s="582"/>
      <c r="C2" s="582"/>
      <c r="D2" s="582"/>
      <c r="E2" s="582"/>
      <c r="F2" s="582"/>
      <c r="G2" s="582"/>
      <c r="H2" s="582"/>
      <c r="I2" s="582"/>
      <c r="J2" s="582"/>
      <c r="K2" s="582"/>
      <c r="L2" s="582"/>
      <c r="M2" s="582"/>
      <c r="N2" s="582"/>
      <c r="O2" s="582"/>
    </row>
    <row r="3" spans="1:15" s="296" customFormat="1" ht="21" customHeight="1">
      <c r="A3" s="582" t="s">
        <v>93</v>
      </c>
      <c r="B3" s="582"/>
      <c r="C3" s="582"/>
      <c r="D3" s="582"/>
      <c r="E3" s="582"/>
      <c r="F3" s="582"/>
      <c r="G3" s="582"/>
      <c r="H3" s="582"/>
      <c r="I3" s="582"/>
      <c r="J3" s="582"/>
      <c r="K3" s="582"/>
      <c r="L3" s="582"/>
      <c r="M3" s="582"/>
      <c r="N3" s="582"/>
      <c r="O3" s="582"/>
    </row>
    <row r="4" spans="1:15" ht="21" customHeight="1" thickBot="1"/>
    <row r="5" spans="1:15" s="298" customFormat="1" ht="24.75" customHeight="1">
      <c r="A5" s="589" t="s">
        <v>113</v>
      </c>
      <c r="B5" s="591" t="s">
        <v>94</v>
      </c>
      <c r="C5" s="593" t="s">
        <v>95</v>
      </c>
      <c r="D5" s="594"/>
      <c r="E5" s="594"/>
      <c r="F5" s="595"/>
      <c r="G5" s="596" t="s">
        <v>96</v>
      </c>
      <c r="H5" s="596"/>
      <c r="I5" s="596"/>
      <c r="J5" s="596"/>
      <c r="K5" s="596" t="s">
        <v>120</v>
      </c>
      <c r="L5" s="596"/>
      <c r="M5" s="596"/>
      <c r="N5" s="596"/>
      <c r="O5" s="596"/>
    </row>
    <row r="6" spans="1:15" s="304" customFormat="1" ht="51" customHeight="1">
      <c r="A6" s="590"/>
      <c r="B6" s="592"/>
      <c r="C6" s="299" t="s">
        <v>207</v>
      </c>
      <c r="D6" s="300" t="s">
        <v>208</v>
      </c>
      <c r="E6" s="300" t="s">
        <v>248</v>
      </c>
      <c r="F6" s="301" t="s">
        <v>249</v>
      </c>
      <c r="G6" s="300" t="s">
        <v>209</v>
      </c>
      <c r="H6" s="302" t="s">
        <v>208</v>
      </c>
      <c r="I6" s="300" t="s">
        <v>250</v>
      </c>
      <c r="J6" s="302" t="s">
        <v>249</v>
      </c>
      <c r="K6" s="300" t="s">
        <v>207</v>
      </c>
      <c r="L6" s="300" t="s">
        <v>248</v>
      </c>
      <c r="M6" s="302" t="s">
        <v>251</v>
      </c>
      <c r="N6" s="303" t="s">
        <v>252</v>
      </c>
      <c r="O6" s="303" t="s">
        <v>253</v>
      </c>
    </row>
    <row r="7" spans="1:15" ht="19.5" customHeight="1">
      <c r="A7" s="305">
        <v>1</v>
      </c>
      <c r="B7" s="306" t="s">
        <v>97</v>
      </c>
      <c r="C7" s="221">
        <v>1593</v>
      </c>
      <c r="D7" s="220">
        <v>228914.1</v>
      </c>
      <c r="E7" s="380">
        <v>1333</v>
      </c>
      <c r="F7" s="381">
        <f>IF((E7&lt;10000), E7*143.7, E7*107.1)</f>
        <v>191552.09999999998</v>
      </c>
      <c r="G7" s="308">
        <v>735</v>
      </c>
      <c r="H7" s="220">
        <v>38151</v>
      </c>
      <c r="I7" s="380">
        <v>836</v>
      </c>
      <c r="J7" s="382">
        <v>43535</v>
      </c>
      <c r="K7" s="309">
        <v>12</v>
      </c>
      <c r="L7" s="380">
        <v>20</v>
      </c>
      <c r="M7" s="310">
        <f>+L7*200.47</f>
        <v>4009.4</v>
      </c>
      <c r="N7" s="311">
        <f>+L7*7.94904</f>
        <v>158.98079999999999</v>
      </c>
      <c r="O7" s="312">
        <f>+N7+M7</f>
        <v>4168.3807999999999</v>
      </c>
    </row>
    <row r="8" spans="1:15" ht="19.5" customHeight="1">
      <c r="A8" s="305">
        <v>2</v>
      </c>
      <c r="B8" s="306" t="s">
        <v>216</v>
      </c>
      <c r="C8" s="221">
        <v>1459</v>
      </c>
      <c r="D8" s="220">
        <v>209658.3</v>
      </c>
      <c r="E8" s="380">
        <v>1281</v>
      </c>
      <c r="F8" s="381">
        <f t="shared" ref="F8:F18" si="0">IF((E8&lt;10000), E8*143.7, E8*107.1)</f>
        <v>184079.69999999998</v>
      </c>
      <c r="G8" s="308">
        <v>745</v>
      </c>
      <c r="H8" s="220">
        <v>38579</v>
      </c>
      <c r="I8" s="380">
        <v>764</v>
      </c>
      <c r="J8" s="382">
        <v>39800</v>
      </c>
      <c r="K8" s="309">
        <v>13</v>
      </c>
      <c r="L8" s="380">
        <v>4</v>
      </c>
      <c r="M8" s="310">
        <f t="shared" ref="M8:M18" si="1">+L8*200.47</f>
        <v>801.88</v>
      </c>
      <c r="N8" s="311">
        <f t="shared" ref="N8:N18" si="2">+L8*7.94904</f>
        <v>31.79616</v>
      </c>
      <c r="O8" s="312">
        <f t="shared" ref="O8:O18" si="3">+N8+M8</f>
        <v>833.67615999999998</v>
      </c>
    </row>
    <row r="9" spans="1:15" ht="19.5" customHeight="1">
      <c r="A9" s="305">
        <v>3</v>
      </c>
      <c r="B9" s="306" t="s">
        <v>98</v>
      </c>
      <c r="C9" s="221">
        <v>1012</v>
      </c>
      <c r="D9" s="220">
        <v>145424.4</v>
      </c>
      <c r="E9" s="380">
        <v>1202</v>
      </c>
      <c r="F9" s="381">
        <f t="shared" si="0"/>
        <v>172727.4</v>
      </c>
      <c r="G9" s="308">
        <v>752</v>
      </c>
      <c r="H9" s="220">
        <v>39167</v>
      </c>
      <c r="I9" s="380">
        <v>740</v>
      </c>
      <c r="J9" s="382">
        <v>38426</v>
      </c>
      <c r="K9" s="309">
        <v>28</v>
      </c>
      <c r="L9" s="380">
        <v>17</v>
      </c>
      <c r="M9" s="310">
        <f t="shared" si="1"/>
        <v>3407.99</v>
      </c>
      <c r="N9" s="311">
        <f t="shared" si="2"/>
        <v>135.13368</v>
      </c>
      <c r="O9" s="312">
        <f t="shared" si="3"/>
        <v>3543.1236799999997</v>
      </c>
    </row>
    <row r="10" spans="1:15" ht="19.5" customHeight="1">
      <c r="A10" s="305">
        <v>4</v>
      </c>
      <c r="B10" s="306" t="s">
        <v>99</v>
      </c>
      <c r="C10" s="313">
        <v>29</v>
      </c>
      <c r="D10" s="314">
        <v>4167.3</v>
      </c>
      <c r="E10" s="380">
        <v>413</v>
      </c>
      <c r="F10" s="381">
        <f t="shared" si="0"/>
        <v>59348.1</v>
      </c>
      <c r="G10" s="308">
        <v>784</v>
      </c>
      <c r="H10" s="315">
        <v>40879</v>
      </c>
      <c r="I10" s="380">
        <v>612</v>
      </c>
      <c r="J10" s="382">
        <v>31497</v>
      </c>
      <c r="K10" s="309">
        <v>18</v>
      </c>
      <c r="L10" s="380">
        <v>17</v>
      </c>
      <c r="M10" s="310">
        <f t="shared" si="1"/>
        <v>3407.99</v>
      </c>
      <c r="N10" s="311">
        <f t="shared" si="2"/>
        <v>135.13368</v>
      </c>
      <c r="O10" s="312">
        <f t="shared" si="3"/>
        <v>3543.1236799999997</v>
      </c>
    </row>
    <row r="11" spans="1:15" ht="19.5" customHeight="1">
      <c r="A11" s="305">
        <v>5</v>
      </c>
      <c r="B11" s="306" t="s">
        <v>100</v>
      </c>
      <c r="C11" s="313"/>
      <c r="D11" s="314"/>
      <c r="E11" s="380"/>
      <c r="F11" s="381">
        <f t="shared" si="0"/>
        <v>0</v>
      </c>
      <c r="G11" s="308">
        <v>754</v>
      </c>
      <c r="H11" s="315">
        <v>39174</v>
      </c>
      <c r="I11" s="380">
        <v>477</v>
      </c>
      <c r="J11" s="382">
        <v>25055</v>
      </c>
      <c r="K11" s="309">
        <v>21</v>
      </c>
      <c r="L11" s="380">
        <v>20</v>
      </c>
      <c r="M11" s="310">
        <f t="shared" si="1"/>
        <v>4009.4</v>
      </c>
      <c r="N11" s="311">
        <f t="shared" si="2"/>
        <v>158.98079999999999</v>
      </c>
      <c r="O11" s="312">
        <f t="shared" si="3"/>
        <v>4168.3807999999999</v>
      </c>
    </row>
    <row r="12" spans="1:15" ht="19.5" customHeight="1">
      <c r="A12" s="305">
        <v>6</v>
      </c>
      <c r="B12" s="306" t="s">
        <v>101</v>
      </c>
      <c r="C12" s="313"/>
      <c r="D12" s="314"/>
      <c r="E12" s="380"/>
      <c r="F12" s="381">
        <f t="shared" si="0"/>
        <v>0</v>
      </c>
      <c r="G12" s="308">
        <v>569</v>
      </c>
      <c r="H12" s="315">
        <v>29649</v>
      </c>
      <c r="I12" s="380">
        <v>396</v>
      </c>
      <c r="J12" s="382">
        <v>20746</v>
      </c>
      <c r="K12" s="309">
        <v>21</v>
      </c>
      <c r="L12" s="380">
        <v>24</v>
      </c>
      <c r="M12" s="310">
        <f t="shared" si="1"/>
        <v>4811.28</v>
      </c>
      <c r="N12" s="311">
        <f t="shared" si="2"/>
        <v>190.77696</v>
      </c>
      <c r="O12" s="312">
        <f t="shared" si="3"/>
        <v>5002.0569599999999</v>
      </c>
    </row>
    <row r="13" spans="1:15" ht="19.5" customHeight="1">
      <c r="A13" s="305">
        <v>7</v>
      </c>
      <c r="B13" s="306" t="s">
        <v>102</v>
      </c>
      <c r="C13" s="313"/>
      <c r="D13" s="314"/>
      <c r="E13" s="380"/>
      <c r="F13" s="381">
        <f t="shared" si="0"/>
        <v>0</v>
      </c>
      <c r="G13" s="308">
        <v>235</v>
      </c>
      <c r="H13" s="315">
        <v>12125</v>
      </c>
      <c r="I13" s="380">
        <v>209</v>
      </c>
      <c r="J13" s="382">
        <v>10754</v>
      </c>
      <c r="K13" s="309">
        <v>27</v>
      </c>
      <c r="L13" s="380">
        <v>25</v>
      </c>
      <c r="M13" s="310">
        <f t="shared" si="1"/>
        <v>5011.75</v>
      </c>
      <c r="N13" s="311">
        <f t="shared" si="2"/>
        <v>198.726</v>
      </c>
      <c r="O13" s="312">
        <f t="shared" si="3"/>
        <v>5210.4759999999997</v>
      </c>
    </row>
    <row r="14" spans="1:15" ht="19.5" customHeight="1">
      <c r="A14" s="305">
        <v>8</v>
      </c>
      <c r="B14" s="316" t="s">
        <v>103</v>
      </c>
      <c r="C14" s="313"/>
      <c r="D14" s="314"/>
      <c r="E14" s="380"/>
      <c r="F14" s="381">
        <f t="shared" si="0"/>
        <v>0</v>
      </c>
      <c r="G14" s="308">
        <v>286</v>
      </c>
      <c r="H14" s="315">
        <v>14848</v>
      </c>
      <c r="I14" s="380">
        <v>266</v>
      </c>
      <c r="J14" s="382">
        <v>13765</v>
      </c>
      <c r="K14" s="309">
        <v>32</v>
      </c>
      <c r="L14" s="380">
        <v>28</v>
      </c>
      <c r="M14" s="310">
        <f t="shared" si="1"/>
        <v>5613.16</v>
      </c>
      <c r="N14" s="311">
        <f t="shared" si="2"/>
        <v>222.57312000000002</v>
      </c>
      <c r="O14" s="312">
        <f t="shared" si="3"/>
        <v>5835.7331199999999</v>
      </c>
    </row>
    <row r="15" spans="1:15" ht="19.5" customHeight="1">
      <c r="A15" s="305">
        <v>9</v>
      </c>
      <c r="B15" s="316" t="s">
        <v>104</v>
      </c>
      <c r="C15" s="313"/>
      <c r="D15" s="314"/>
      <c r="E15" s="380"/>
      <c r="F15" s="381">
        <f t="shared" si="0"/>
        <v>0</v>
      </c>
      <c r="G15" s="308">
        <v>501</v>
      </c>
      <c r="H15" s="315">
        <v>26203</v>
      </c>
      <c r="I15" s="380">
        <v>399</v>
      </c>
      <c r="J15" s="382">
        <v>20684</v>
      </c>
      <c r="K15" s="309">
        <v>39</v>
      </c>
      <c r="L15" s="380">
        <v>38</v>
      </c>
      <c r="M15" s="310">
        <f t="shared" si="1"/>
        <v>7617.86</v>
      </c>
      <c r="N15" s="311">
        <f t="shared" si="2"/>
        <v>302.06351999999998</v>
      </c>
      <c r="O15" s="312">
        <f t="shared" si="3"/>
        <v>7919.9235199999994</v>
      </c>
    </row>
    <row r="16" spans="1:15" ht="19.5" customHeight="1">
      <c r="A16" s="305">
        <v>10</v>
      </c>
      <c r="B16" s="316" t="s">
        <v>105</v>
      </c>
      <c r="C16" s="313"/>
      <c r="D16" s="314"/>
      <c r="E16" s="380"/>
      <c r="F16" s="381">
        <f t="shared" si="0"/>
        <v>0</v>
      </c>
      <c r="G16" s="317">
        <v>665</v>
      </c>
      <c r="H16" s="315">
        <v>34507</v>
      </c>
      <c r="I16" s="380">
        <v>509</v>
      </c>
      <c r="J16" s="382">
        <v>26496</v>
      </c>
      <c r="K16" s="309">
        <v>23</v>
      </c>
      <c r="L16" s="380">
        <v>24</v>
      </c>
      <c r="M16" s="310">
        <f t="shared" si="1"/>
        <v>4811.28</v>
      </c>
      <c r="N16" s="311">
        <f t="shared" si="2"/>
        <v>190.77696</v>
      </c>
      <c r="O16" s="312">
        <f t="shared" si="3"/>
        <v>5002.0569599999999</v>
      </c>
    </row>
    <row r="17" spans="1:15" ht="19.5" customHeight="1">
      <c r="A17" s="305">
        <v>11</v>
      </c>
      <c r="B17" s="316" t="s">
        <v>106</v>
      </c>
      <c r="C17" s="386">
        <v>656</v>
      </c>
      <c r="D17" s="387">
        <v>94267.199999999997</v>
      </c>
      <c r="E17" s="307">
        <f>+C17</f>
        <v>656</v>
      </c>
      <c r="F17" s="381">
        <f t="shared" si="0"/>
        <v>94267.199999999997</v>
      </c>
      <c r="G17" s="384">
        <v>777</v>
      </c>
      <c r="H17" s="385">
        <v>40420</v>
      </c>
      <c r="I17" s="307">
        <f>+G17</f>
        <v>777</v>
      </c>
      <c r="J17" s="382">
        <f t="shared" ref="J17:J18" si="4">+I17*53.48</f>
        <v>41553.96</v>
      </c>
      <c r="K17" s="383">
        <v>22</v>
      </c>
      <c r="L17" s="307">
        <f>+K17</f>
        <v>22</v>
      </c>
      <c r="M17" s="310">
        <f t="shared" si="1"/>
        <v>4410.34</v>
      </c>
      <c r="N17" s="311">
        <f t="shared" si="2"/>
        <v>174.87888000000001</v>
      </c>
      <c r="O17" s="312">
        <f t="shared" si="3"/>
        <v>4585.2188800000004</v>
      </c>
    </row>
    <row r="18" spans="1:15" ht="19.5" customHeight="1">
      <c r="A18" s="305">
        <v>12</v>
      </c>
      <c r="B18" s="316" t="s">
        <v>107</v>
      </c>
      <c r="C18" s="386">
        <v>1278</v>
      </c>
      <c r="D18" s="387">
        <v>183648.6</v>
      </c>
      <c r="E18" s="307">
        <f>+C18</f>
        <v>1278</v>
      </c>
      <c r="F18" s="381">
        <f t="shared" si="0"/>
        <v>183648.59999999998</v>
      </c>
      <c r="G18" s="384">
        <v>695</v>
      </c>
      <c r="H18" s="385">
        <v>35974</v>
      </c>
      <c r="I18" s="307">
        <f>+G18</f>
        <v>695</v>
      </c>
      <c r="J18" s="382">
        <f t="shared" si="4"/>
        <v>37168.6</v>
      </c>
      <c r="K18" s="383">
        <v>22</v>
      </c>
      <c r="L18" s="307">
        <f>+K18</f>
        <v>22</v>
      </c>
      <c r="M18" s="310">
        <f t="shared" si="1"/>
        <v>4410.34</v>
      </c>
      <c r="N18" s="311">
        <f t="shared" si="2"/>
        <v>174.87888000000001</v>
      </c>
      <c r="O18" s="312">
        <f t="shared" si="3"/>
        <v>4585.2188800000004</v>
      </c>
    </row>
    <row r="19" spans="1:15" ht="32.25" customHeight="1" thickBot="1">
      <c r="A19" s="318"/>
      <c r="B19" s="319" t="s">
        <v>90</v>
      </c>
      <c r="C19" s="320">
        <f t="shared" ref="C19:K19" si="5">SUM(C7:C18)</f>
        <v>6027</v>
      </c>
      <c r="D19" s="321">
        <f t="shared" si="5"/>
        <v>866079.9</v>
      </c>
      <c r="E19" s="322">
        <f t="shared" si="5"/>
        <v>6163</v>
      </c>
      <c r="F19" s="323">
        <f>SUM(F7:F18)</f>
        <v>885623.09999999986</v>
      </c>
      <c r="G19" s="324">
        <f>SUM(G7:G18)</f>
        <v>7498</v>
      </c>
      <c r="H19" s="321">
        <f>SUM(H7:H18)</f>
        <v>389676</v>
      </c>
      <c r="I19" s="322">
        <f>SUM(I7:I18)</f>
        <v>6680</v>
      </c>
      <c r="J19" s="325">
        <f>SUM(J7:J18)</f>
        <v>349480.56</v>
      </c>
      <c r="K19" s="320">
        <f t="shared" si="5"/>
        <v>278</v>
      </c>
      <c r="L19" s="322">
        <f>SUM(L7:L18)</f>
        <v>261</v>
      </c>
      <c r="M19" s="325">
        <f>SUM(M7:M18)</f>
        <v>52322.67</v>
      </c>
      <c r="N19" s="326">
        <f>SUM(N7:N18)</f>
        <v>2074.6994399999999</v>
      </c>
      <c r="O19" s="325">
        <f>SUM(O7:O18)</f>
        <v>54397.369439999995</v>
      </c>
    </row>
    <row r="20" spans="1:15" ht="21.75" customHeight="1">
      <c r="B20" s="327"/>
      <c r="C20" s="328"/>
      <c r="D20" s="329"/>
      <c r="E20" s="328"/>
      <c r="F20" s="329">
        <f>ROUND(F19/1000,1)</f>
        <v>885.6</v>
      </c>
      <c r="G20" s="328"/>
      <c r="H20" s="329"/>
      <c r="I20" s="328"/>
      <c r="J20" s="329">
        <f>ROUND(J19/1000,1)</f>
        <v>349.5</v>
      </c>
      <c r="K20" s="328"/>
      <c r="L20" s="328"/>
      <c r="M20" s="329">
        <f>ROUND(M19/1000,1)</f>
        <v>52.3</v>
      </c>
      <c r="N20" s="329">
        <f t="shared" ref="N20:O20" si="6">ROUND(N19/1000,1)</f>
        <v>2.1</v>
      </c>
      <c r="O20" s="329">
        <f t="shared" si="6"/>
        <v>54.4</v>
      </c>
    </row>
    <row r="21" spans="1:15" ht="33.75" customHeight="1" thickBot="1">
      <c r="B21" s="585" t="s">
        <v>217</v>
      </c>
      <c r="C21" s="585"/>
      <c r="D21" s="585"/>
      <c r="E21" s="330"/>
      <c r="F21" s="331"/>
      <c r="H21" s="330"/>
      <c r="M21" s="329"/>
    </row>
    <row r="22" spans="1:15" s="296" customFormat="1" ht="34.5" customHeight="1">
      <c r="A22" s="332"/>
      <c r="B22" s="333" t="s">
        <v>124</v>
      </c>
      <c r="C22" s="334" t="s">
        <v>125</v>
      </c>
      <c r="D22" s="334" t="s">
        <v>194</v>
      </c>
      <c r="E22" s="334" t="s">
        <v>194</v>
      </c>
      <c r="F22" s="335" t="s">
        <v>194</v>
      </c>
      <c r="G22" s="334" t="s">
        <v>125</v>
      </c>
      <c r="H22" s="334" t="s">
        <v>194</v>
      </c>
      <c r="I22" s="334" t="s">
        <v>194</v>
      </c>
      <c r="J22" s="336" t="s">
        <v>194</v>
      </c>
      <c r="K22" s="334" t="s">
        <v>125</v>
      </c>
      <c r="L22" s="334" t="s">
        <v>194</v>
      </c>
      <c r="M22" s="370" t="s">
        <v>194</v>
      </c>
      <c r="N22" s="332" t="s">
        <v>194</v>
      </c>
      <c r="O22" s="336" t="s">
        <v>194</v>
      </c>
    </row>
    <row r="23" spans="1:15" ht="23.25" customHeight="1">
      <c r="A23" s="337">
        <v>1</v>
      </c>
      <c r="B23" s="388"/>
      <c r="C23" s="387"/>
      <c r="D23" s="312" t="s">
        <v>194</v>
      </c>
      <c r="E23" s="312" t="s">
        <v>194</v>
      </c>
      <c r="F23" s="381"/>
      <c r="G23" s="392"/>
      <c r="H23" s="312" t="s">
        <v>194</v>
      </c>
      <c r="I23" s="312" t="s">
        <v>194</v>
      </c>
      <c r="J23" s="394"/>
      <c r="K23" s="392"/>
      <c r="L23" s="312" t="s">
        <v>194</v>
      </c>
      <c r="M23" s="395"/>
      <c r="N23" s="337" t="s">
        <v>194</v>
      </c>
      <c r="O23" s="372" t="s">
        <v>194</v>
      </c>
    </row>
    <row r="24" spans="1:15" ht="23.25" customHeight="1">
      <c r="A24" s="337">
        <v>2</v>
      </c>
      <c r="B24" s="388"/>
      <c r="C24" s="387"/>
      <c r="D24" s="312" t="s">
        <v>194</v>
      </c>
      <c r="E24" s="312" t="s">
        <v>194</v>
      </c>
      <c r="F24" s="381"/>
      <c r="G24" s="392"/>
      <c r="H24" s="312" t="s">
        <v>194</v>
      </c>
      <c r="I24" s="312" t="s">
        <v>194</v>
      </c>
      <c r="J24" s="394"/>
      <c r="K24" s="392"/>
      <c r="L24" s="312" t="s">
        <v>194</v>
      </c>
      <c r="M24" s="395"/>
      <c r="N24" s="337" t="s">
        <v>194</v>
      </c>
      <c r="O24" s="372" t="s">
        <v>194</v>
      </c>
    </row>
    <row r="25" spans="1:15" s="304" customFormat="1" ht="23.25" customHeight="1">
      <c r="A25" s="305">
        <v>3</v>
      </c>
      <c r="B25" s="389"/>
      <c r="C25" s="390"/>
      <c r="D25" s="338" t="s">
        <v>194</v>
      </c>
      <c r="E25" s="338" t="s">
        <v>194</v>
      </c>
      <c r="F25" s="391"/>
      <c r="G25" s="393"/>
      <c r="H25" s="338" t="s">
        <v>194</v>
      </c>
      <c r="I25" s="338" t="s">
        <v>194</v>
      </c>
      <c r="J25" s="391"/>
      <c r="K25" s="393"/>
      <c r="L25" s="338" t="s">
        <v>194</v>
      </c>
      <c r="M25" s="396"/>
      <c r="N25" s="373" t="s">
        <v>194</v>
      </c>
      <c r="O25" s="374" t="s">
        <v>194</v>
      </c>
    </row>
    <row r="26" spans="1:15" s="296" customFormat="1" ht="24" customHeight="1">
      <c r="A26" s="339"/>
      <c r="B26" s="340" t="s">
        <v>69</v>
      </c>
      <c r="C26" s="341" t="s">
        <v>194</v>
      </c>
      <c r="D26" s="341" t="s">
        <v>194</v>
      </c>
      <c r="E26" s="341" t="s">
        <v>194</v>
      </c>
      <c r="F26" s="342">
        <f>SUM(F23:F25)</f>
        <v>0</v>
      </c>
      <c r="G26" s="343" t="s">
        <v>194</v>
      </c>
      <c r="H26" s="341" t="s">
        <v>194</v>
      </c>
      <c r="I26" s="341" t="s">
        <v>194</v>
      </c>
      <c r="J26" s="342">
        <f>SUM(J23:J25)</f>
        <v>0</v>
      </c>
      <c r="K26" s="343" t="s">
        <v>194</v>
      </c>
      <c r="L26" s="341" t="s">
        <v>194</v>
      </c>
      <c r="M26" s="371">
        <f>SUM(M23:M25)</f>
        <v>0</v>
      </c>
      <c r="N26" s="339" t="s">
        <v>194</v>
      </c>
      <c r="O26" s="375" t="s">
        <v>194</v>
      </c>
    </row>
    <row r="27" spans="1:15" s="296" customFormat="1" ht="27" customHeight="1" thickBot="1">
      <c r="A27" s="344"/>
      <c r="B27" s="345" t="s">
        <v>218</v>
      </c>
      <c r="C27" s="321"/>
      <c r="D27" s="321" t="s">
        <v>194</v>
      </c>
      <c r="E27" s="321" t="s">
        <v>194</v>
      </c>
      <c r="F27" s="323">
        <f>+F20-F26</f>
        <v>885.6</v>
      </c>
      <c r="G27" s="346" t="s">
        <v>194</v>
      </c>
      <c r="H27" s="321" t="s">
        <v>194</v>
      </c>
      <c r="I27" s="321" t="s">
        <v>194</v>
      </c>
      <c r="J27" s="323">
        <f>J20-J26</f>
        <v>349.5</v>
      </c>
      <c r="K27" s="346" t="s">
        <v>194</v>
      </c>
      <c r="L27" s="321" t="s">
        <v>194</v>
      </c>
      <c r="M27" s="325">
        <f>M20-M26</f>
        <v>52.3</v>
      </c>
      <c r="N27" s="344" t="s">
        <v>194</v>
      </c>
      <c r="O27" s="323">
        <f>+O20-M26</f>
        <v>54.4</v>
      </c>
    </row>
    <row r="28" spans="1:15" s="296" customFormat="1" ht="25.5" customHeight="1" thickBot="1">
      <c r="B28" s="347"/>
      <c r="F28" s="329"/>
      <c r="J28" s="376" t="s">
        <v>126</v>
      </c>
      <c r="K28" s="377"/>
      <c r="L28" s="377"/>
      <c r="M28" s="378">
        <f>+F26+J26+M26</f>
        <v>0</v>
      </c>
    </row>
    <row r="29" spans="1:15" s="296" customFormat="1" ht="20.25" customHeight="1">
      <c r="B29" s="347"/>
      <c r="F29" s="329"/>
      <c r="M29" s="329"/>
    </row>
    <row r="30" spans="1:15" s="327" customFormat="1" ht="25.5" customHeight="1">
      <c r="B30" s="348"/>
      <c r="C30" s="582" t="s">
        <v>2</v>
      </c>
      <c r="D30" s="582"/>
      <c r="E30" s="348"/>
      <c r="F30" s="348"/>
      <c r="G30" s="586"/>
      <c r="H30" s="586"/>
      <c r="I30" s="349"/>
      <c r="J30" s="587" t="str">
        <f>+'Ekamut-caxs'!C81</f>
        <v>Ա. Ադամյան</v>
      </c>
      <c r="K30" s="587"/>
      <c r="M30" s="331"/>
    </row>
    <row r="31" spans="1:15" s="296" customFormat="1">
      <c r="C31" s="350"/>
      <c r="D31" s="350"/>
      <c r="E31" s="351"/>
      <c r="F31" s="351"/>
      <c r="G31" s="588" t="s">
        <v>91</v>
      </c>
      <c r="H31" s="588"/>
      <c r="I31" s="352"/>
      <c r="J31" s="588" t="s">
        <v>108</v>
      </c>
      <c r="K31" s="588"/>
    </row>
    <row r="32" spans="1:15" s="327" customFormat="1" ht="23.25" customHeight="1">
      <c r="B32" s="348"/>
      <c r="C32" s="353" t="s">
        <v>6</v>
      </c>
      <c r="D32" s="353"/>
      <c r="E32" s="348"/>
      <c r="F32" s="348"/>
      <c r="G32" s="587"/>
      <c r="H32" s="587"/>
      <c r="I32" s="354"/>
      <c r="J32" s="587" t="str">
        <f>+'Ekamut-caxs'!C83</f>
        <v>Ա. Անանյան</v>
      </c>
      <c r="K32" s="587"/>
    </row>
    <row r="33" spans="3:13" s="296" customFormat="1">
      <c r="C33" s="330"/>
      <c r="D33" s="330"/>
      <c r="G33" s="588" t="s">
        <v>91</v>
      </c>
      <c r="H33" s="588"/>
      <c r="I33" s="352"/>
      <c r="J33" s="588" t="s">
        <v>108</v>
      </c>
      <c r="K33" s="588"/>
    </row>
    <row r="34" spans="3:13">
      <c r="F34" s="355" t="s">
        <v>1</v>
      </c>
    </row>
    <row r="35" spans="3:13" ht="16.5" customHeight="1">
      <c r="C35" s="356" t="s">
        <v>109</v>
      </c>
      <c r="D35" s="356"/>
      <c r="E35" s="356" t="s">
        <v>110</v>
      </c>
      <c r="F35" s="356" t="s">
        <v>237</v>
      </c>
      <c r="I35" s="357" t="s">
        <v>111</v>
      </c>
      <c r="J35" s="358" t="s">
        <v>202</v>
      </c>
      <c r="K35" s="358"/>
      <c r="L35" s="358" t="s">
        <v>203</v>
      </c>
      <c r="M35" s="358" t="s">
        <v>204</v>
      </c>
    </row>
    <row r="36" spans="3:13" ht="16.5" customHeight="1">
      <c r="C36" s="356" t="s">
        <v>112</v>
      </c>
      <c r="D36" s="356"/>
      <c r="E36" s="356" t="s">
        <v>110</v>
      </c>
      <c r="F36" s="356" t="s">
        <v>210</v>
      </c>
      <c r="I36" s="584" t="s">
        <v>211</v>
      </c>
      <c r="J36" s="584"/>
      <c r="K36" s="358"/>
      <c r="L36" s="584" t="s">
        <v>212</v>
      </c>
      <c r="M36" s="584"/>
    </row>
    <row r="37" spans="3:13">
      <c r="C37" s="356"/>
      <c r="D37" s="356"/>
      <c r="E37" s="584" t="s">
        <v>213</v>
      </c>
      <c r="F37" s="584"/>
      <c r="I37" s="584"/>
      <c r="J37" s="584"/>
      <c r="K37" s="358"/>
      <c r="L37" s="584"/>
      <c r="M37" s="584"/>
    </row>
    <row r="38" spans="3:13">
      <c r="C38" s="356"/>
      <c r="D38" s="356"/>
      <c r="E38" s="584"/>
      <c r="F38" s="584"/>
    </row>
  </sheetData>
  <mergeCells count="21">
    <mergeCell ref="A5:A6"/>
    <mergeCell ref="B5:B6"/>
    <mergeCell ref="C5:F5"/>
    <mergeCell ref="G5:J5"/>
    <mergeCell ref="K5:O5"/>
    <mergeCell ref="A3:O3"/>
    <mergeCell ref="A2:O2"/>
    <mergeCell ref="A1:O1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2"/>
  <sheetViews>
    <sheetView view="pageBreakPreview" zoomScaleNormal="100" zoomScaleSheetLayoutView="100" workbookViewId="0">
      <selection activeCell="D8" sqref="D8"/>
    </sheetView>
  </sheetViews>
  <sheetFormatPr defaultRowHeight="13.5"/>
  <cols>
    <col min="1" max="1" width="6" style="128" customWidth="1"/>
    <col min="2" max="2" width="50.140625" style="1" customWidth="1"/>
    <col min="3" max="4" width="19.7109375" style="1" customWidth="1"/>
    <col min="5" max="5" width="20.42578125" style="1" customWidth="1"/>
    <col min="6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6" s="155" customFormat="1" ht="24" customHeight="1">
      <c r="A1" s="551" t="s">
        <v>67</v>
      </c>
      <c r="B1" s="551"/>
      <c r="C1" s="551"/>
      <c r="D1" s="551"/>
      <c r="E1" s="551"/>
    </row>
    <row r="2" spans="1:6" ht="23.25" customHeight="1">
      <c r="A2" s="554" t="str">
        <f>+'Ekamut-caxs'!A14:D14</f>
        <v xml:space="preserve">«Երևանի Քանաքեռ-Զեյթուն համայնքի Ս. Բարխուդարյանի անվան թիվ 2 արվեստի դպրոց» ՀՈԱԿ-ի   </v>
      </c>
      <c r="B2" s="554"/>
      <c r="C2" s="554"/>
      <c r="D2" s="554"/>
      <c r="E2" s="554"/>
    </row>
    <row r="3" spans="1:6" ht="28.5" customHeight="1">
      <c r="A3" s="554" t="s">
        <v>276</v>
      </c>
      <c r="B3" s="554"/>
      <c r="C3" s="554"/>
      <c r="D3" s="554"/>
      <c r="E3" s="554"/>
    </row>
    <row r="5" spans="1:6">
      <c r="E5" s="168" t="s">
        <v>123</v>
      </c>
    </row>
    <row r="6" spans="1:6" ht="124.5" customHeight="1">
      <c r="A6" s="259" t="s">
        <v>3</v>
      </c>
      <c r="B6" s="259" t="s">
        <v>94</v>
      </c>
      <c r="C6" s="259" t="s">
        <v>262</v>
      </c>
      <c r="D6" s="259" t="s">
        <v>261</v>
      </c>
      <c r="E6" s="259" t="s">
        <v>260</v>
      </c>
    </row>
    <row r="7" spans="1:6" s="411" customFormat="1">
      <c r="A7" s="410">
        <v>1</v>
      </c>
      <c r="B7" s="410">
        <v>2</v>
      </c>
      <c r="C7" s="410">
        <v>3</v>
      </c>
      <c r="D7" s="410">
        <v>4</v>
      </c>
      <c r="E7" s="410">
        <v>5</v>
      </c>
    </row>
    <row r="8" spans="1:6" ht="24.75" customHeight="1">
      <c r="A8" s="217">
        <v>1</v>
      </c>
      <c r="B8" s="29" t="s">
        <v>270</v>
      </c>
      <c r="C8" s="213">
        <v>37114.400000000001</v>
      </c>
      <c r="D8" s="213">
        <v>753</v>
      </c>
      <c r="E8" s="213">
        <v>2563.3000000000002</v>
      </c>
    </row>
    <row r="9" spans="1:6" ht="24.75" customHeight="1">
      <c r="A9" s="217">
        <v>2</v>
      </c>
      <c r="B9" s="29" t="s">
        <v>271</v>
      </c>
      <c r="C9" s="213">
        <v>4425.1000000000004</v>
      </c>
      <c r="D9" s="213">
        <v>112.1</v>
      </c>
      <c r="E9" s="213">
        <v>258</v>
      </c>
    </row>
    <row r="10" spans="1:6" ht="25.5" customHeight="1">
      <c r="A10" s="217">
        <v>3</v>
      </c>
      <c r="B10" s="510" t="s">
        <v>184</v>
      </c>
      <c r="C10" s="213">
        <v>4425.1000000000004</v>
      </c>
      <c r="D10" s="213">
        <v>112.2</v>
      </c>
      <c r="E10" s="213">
        <v>260</v>
      </c>
      <c r="F10" s="409"/>
    </row>
    <row r="11" spans="1:6" ht="25.5" customHeight="1">
      <c r="A11" s="217">
        <v>4</v>
      </c>
      <c r="B11" s="510" t="s">
        <v>180</v>
      </c>
      <c r="C11" s="213">
        <v>4425.1000000000004</v>
      </c>
      <c r="D11" s="213">
        <v>112.1</v>
      </c>
      <c r="E11" s="213">
        <v>260</v>
      </c>
      <c r="F11" s="409"/>
    </row>
    <row r="12" spans="1:6" s="155" customFormat="1" ht="31.5" customHeight="1">
      <c r="A12" s="196"/>
      <c r="B12" s="511" t="s">
        <v>181</v>
      </c>
      <c r="C12" s="512">
        <f>ROUND(SUM(C8:C11),1)</f>
        <v>50389.7</v>
      </c>
      <c r="D12" s="512">
        <f>ROUND(SUM(D8:D11),1)</f>
        <v>1089.4000000000001</v>
      </c>
      <c r="E12" s="512">
        <f>ROUND(SUM(E8:E11),1)</f>
        <v>3341.3</v>
      </c>
    </row>
    <row r="14" spans="1:6" ht="19.5" customHeight="1">
      <c r="B14" s="1" t="s">
        <v>193</v>
      </c>
    </row>
    <row r="15" spans="1:6" ht="21.75" customHeight="1">
      <c r="B15" s="597"/>
      <c r="C15" s="597"/>
      <c r="D15" s="597"/>
      <c r="E15" s="597"/>
    </row>
    <row r="18" spans="2:5" ht="25.5" customHeight="1">
      <c r="B18" s="260" t="s">
        <v>182</v>
      </c>
      <c r="E18" s="261" t="str">
        <f>+'Ekamut-caxs'!C81</f>
        <v>Ա. Ադամյան</v>
      </c>
    </row>
    <row r="19" spans="2:5" ht="18.75" customHeight="1">
      <c r="B19" s="129" t="s">
        <v>4</v>
      </c>
      <c r="E19" s="288" t="str">
        <f>+'Ekamut-caxs'!C82</f>
        <v>/անուն, ազգանուն/</v>
      </c>
    </row>
    <row r="20" spans="2:5" ht="23.25" customHeight="1">
      <c r="B20" s="155" t="s">
        <v>6</v>
      </c>
      <c r="E20" s="261" t="str">
        <f>+'Ekamut-caxs'!C83</f>
        <v>Ա. Անանյան</v>
      </c>
    </row>
    <row r="21" spans="2:5" ht="14.25">
      <c r="C21" s="155" t="s">
        <v>1</v>
      </c>
      <c r="D21" s="155"/>
      <c r="E21" s="288" t="str">
        <f>+'Ekamut-caxs'!C84</f>
        <v>/անուն, ազգանուն/</v>
      </c>
    </row>
    <row r="22" spans="2:5">
      <c r="B22" s="128"/>
    </row>
  </sheetData>
  <mergeCells count="4">
    <mergeCell ref="A1:E1"/>
    <mergeCell ref="A2:E2"/>
    <mergeCell ref="A3:E3"/>
    <mergeCell ref="B15:E15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J30"/>
  <sheetViews>
    <sheetView view="pageBreakPreview" zoomScaleNormal="100" zoomScaleSheetLayoutView="100" workbookViewId="0">
      <selection activeCell="D8" sqref="D8"/>
    </sheetView>
  </sheetViews>
  <sheetFormatPr defaultColWidth="9.140625" defaultRowHeight="13.5"/>
  <cols>
    <col min="1" max="1" width="4.42578125" style="365" customWidth="1"/>
    <col min="2" max="2" width="35.28515625" style="364" customWidth="1"/>
    <col min="3" max="3" width="17" style="364" customWidth="1"/>
    <col min="4" max="7" width="16.7109375" style="364" customWidth="1"/>
    <col min="8" max="8" width="18.42578125" style="364" customWidth="1"/>
    <col min="9" max="9" width="10.42578125" style="364" bestFit="1" customWidth="1"/>
    <col min="10" max="16384" width="9.140625" style="364"/>
  </cols>
  <sheetData>
    <row r="1" spans="1:8" s="480" customFormat="1" ht="37.5" customHeight="1">
      <c r="A1" s="478" t="s">
        <v>67</v>
      </c>
      <c r="B1" s="478"/>
      <c r="C1" s="478"/>
      <c r="D1" s="478"/>
      <c r="E1" s="478"/>
      <c r="F1" s="478"/>
      <c r="G1" s="478"/>
      <c r="H1" s="479"/>
    </row>
    <row r="2" spans="1:8" s="480" customFormat="1" ht="27.75" customHeight="1">
      <c r="A2" s="478" t="str">
        <f>+'Ekamut-caxs'!A14:D14</f>
        <v xml:space="preserve">«Երևանի Քանաքեռ-Զեյթուն համայնքի Ս. Բարխուդարյանի անվան թիվ 2 արվեստի դպրոց» ՀՈԱԿ-ի   </v>
      </c>
      <c r="B2" s="478"/>
      <c r="C2" s="478"/>
      <c r="D2" s="478"/>
      <c r="E2" s="478"/>
      <c r="F2" s="478"/>
      <c r="G2" s="478"/>
      <c r="H2" s="479"/>
    </row>
    <row r="3" spans="1:8" ht="37.5" customHeight="1">
      <c r="A3" s="476" t="s">
        <v>275</v>
      </c>
      <c r="B3" s="476"/>
      <c r="C3" s="476"/>
      <c r="D3" s="476"/>
      <c r="E3" s="476"/>
      <c r="F3" s="476"/>
      <c r="G3" s="476"/>
      <c r="H3" s="477"/>
    </row>
    <row r="5" spans="1:8">
      <c r="H5" s="475" t="s">
        <v>0</v>
      </c>
    </row>
    <row r="6" spans="1:8" ht="48.75" customHeight="1">
      <c r="A6" s="598" t="s">
        <v>3</v>
      </c>
      <c r="B6" s="598" t="s">
        <v>225</v>
      </c>
      <c r="C6" s="598" t="s">
        <v>229</v>
      </c>
      <c r="D6" s="598" t="s">
        <v>255</v>
      </c>
      <c r="E6" s="598"/>
      <c r="F6" s="598"/>
      <c r="G6" s="598"/>
      <c r="H6" s="599" t="s">
        <v>272</v>
      </c>
    </row>
    <row r="7" spans="1:8" ht="48" customHeight="1">
      <c r="A7" s="598"/>
      <c r="B7" s="598"/>
      <c r="C7" s="598"/>
      <c r="D7" s="471" t="s">
        <v>90</v>
      </c>
      <c r="E7" s="471" t="s">
        <v>226</v>
      </c>
      <c r="F7" s="471" t="s">
        <v>227</v>
      </c>
      <c r="G7" s="471" t="s">
        <v>228</v>
      </c>
      <c r="H7" s="600"/>
    </row>
    <row r="8" spans="1:8" s="366" customFormat="1" ht="39.75" customHeight="1">
      <c r="A8" s="369">
        <v>1</v>
      </c>
      <c r="B8" s="472" t="s">
        <v>230</v>
      </c>
      <c r="C8" s="369">
        <v>28.3</v>
      </c>
      <c r="D8" s="369">
        <f>SUM(E8:G8)</f>
        <v>82</v>
      </c>
      <c r="E8" s="379">
        <v>66</v>
      </c>
      <c r="F8" s="379">
        <v>5</v>
      </c>
      <c r="G8" s="473">
        <v>11</v>
      </c>
      <c r="H8" s="472">
        <f>+E8*C8</f>
        <v>1867.8</v>
      </c>
    </row>
    <row r="9" spans="1:8" s="366" customFormat="1" ht="39.75" customHeight="1">
      <c r="A9" s="369" t="s">
        <v>273</v>
      </c>
      <c r="B9" s="472" t="s">
        <v>231</v>
      </c>
      <c r="C9" s="369">
        <v>14.15</v>
      </c>
      <c r="D9" s="369">
        <f t="shared" ref="D9:D18" si="0">SUM(E9:G9)</f>
        <v>5</v>
      </c>
      <c r="E9" s="379">
        <v>5</v>
      </c>
      <c r="F9" s="379"/>
      <c r="G9" s="473"/>
      <c r="H9" s="472">
        <f>+E9*C9</f>
        <v>70.75</v>
      </c>
    </row>
    <row r="10" spans="1:8" s="366" customFormat="1" ht="39.75" customHeight="1">
      <c r="A10" s="369"/>
      <c r="B10" s="472" t="s">
        <v>279</v>
      </c>
      <c r="C10" s="369">
        <v>24.3</v>
      </c>
      <c r="D10" s="369">
        <f t="shared" si="0"/>
        <v>16</v>
      </c>
      <c r="E10" s="379">
        <v>15</v>
      </c>
      <c r="F10" s="379"/>
      <c r="G10" s="473">
        <v>1</v>
      </c>
      <c r="H10" s="472">
        <f>+E10*C10</f>
        <v>364.5</v>
      </c>
    </row>
    <row r="11" spans="1:8" s="366" customFormat="1" ht="39.75" customHeight="1">
      <c r="A11" s="369"/>
      <c r="B11" s="472" t="s">
        <v>280</v>
      </c>
      <c r="C11" s="369">
        <v>12.15</v>
      </c>
      <c r="D11" s="369">
        <f t="shared" si="0"/>
        <v>2</v>
      </c>
      <c r="E11" s="379">
        <v>2</v>
      </c>
      <c r="F11" s="379"/>
      <c r="G11" s="473"/>
      <c r="H11" s="472">
        <f t="shared" ref="H11:H13" si="1">+E11*C11</f>
        <v>24.3</v>
      </c>
    </row>
    <row r="12" spans="1:8" s="366" customFormat="1" ht="39.75" customHeight="1">
      <c r="A12" s="369"/>
      <c r="B12" s="472" t="s">
        <v>281</v>
      </c>
      <c r="C12" s="369">
        <v>21.8</v>
      </c>
      <c r="D12" s="369">
        <f t="shared" si="0"/>
        <v>2</v>
      </c>
      <c r="E12" s="379">
        <v>1</v>
      </c>
      <c r="F12" s="379"/>
      <c r="G12" s="473">
        <v>1</v>
      </c>
      <c r="H12" s="472">
        <f t="shared" si="1"/>
        <v>21.8</v>
      </c>
    </row>
    <row r="13" spans="1:8" s="366" customFormat="1" ht="39.75" customHeight="1">
      <c r="A13" s="369"/>
      <c r="B13" s="472" t="s">
        <v>280</v>
      </c>
      <c r="C13" s="369">
        <v>10.9</v>
      </c>
      <c r="D13" s="369">
        <f t="shared" si="0"/>
        <v>1</v>
      </c>
      <c r="E13" s="379">
        <v>1</v>
      </c>
      <c r="F13" s="379"/>
      <c r="G13" s="473"/>
      <c r="H13" s="472">
        <f t="shared" si="1"/>
        <v>10.9</v>
      </c>
    </row>
    <row r="14" spans="1:8" s="366" customFormat="1" ht="42" customHeight="1">
      <c r="A14" s="369">
        <v>2</v>
      </c>
      <c r="B14" s="472" t="s">
        <v>232</v>
      </c>
      <c r="C14" s="369">
        <v>27.2</v>
      </c>
      <c r="D14" s="369">
        <f t="shared" si="0"/>
        <v>15</v>
      </c>
      <c r="E14" s="379">
        <v>12</v>
      </c>
      <c r="F14" s="379"/>
      <c r="G14" s="473">
        <v>3</v>
      </c>
      <c r="H14" s="472">
        <f>+E14*C14</f>
        <v>326.39999999999998</v>
      </c>
    </row>
    <row r="15" spans="1:8" s="366" customFormat="1" ht="42" customHeight="1">
      <c r="A15" s="369" t="s">
        <v>273</v>
      </c>
      <c r="B15" s="472" t="s">
        <v>231</v>
      </c>
      <c r="C15" s="369">
        <v>13.6</v>
      </c>
      <c r="D15" s="369">
        <f t="shared" si="0"/>
        <v>6</v>
      </c>
      <c r="E15" s="379">
        <v>6</v>
      </c>
      <c r="F15" s="379"/>
      <c r="G15" s="473"/>
      <c r="H15" s="472">
        <f>+E15*C15</f>
        <v>81.599999999999994</v>
      </c>
    </row>
    <row r="16" spans="1:8" s="366" customFormat="1" ht="37.5" customHeight="1">
      <c r="A16" s="369">
        <v>3</v>
      </c>
      <c r="B16" s="472" t="s">
        <v>233</v>
      </c>
      <c r="C16" s="369">
        <v>21</v>
      </c>
      <c r="D16" s="369">
        <f t="shared" si="0"/>
        <v>31</v>
      </c>
      <c r="E16" s="379">
        <v>24</v>
      </c>
      <c r="F16" s="379"/>
      <c r="G16" s="473">
        <v>7</v>
      </c>
      <c r="H16" s="472">
        <f t="shared" ref="H16:H19" si="2">+E16*C16</f>
        <v>504</v>
      </c>
    </row>
    <row r="17" spans="1:10" s="366" customFormat="1" ht="37.5" customHeight="1">
      <c r="A17" s="369">
        <v>4</v>
      </c>
      <c r="B17" s="472" t="s">
        <v>234</v>
      </c>
      <c r="C17" s="369">
        <v>13</v>
      </c>
      <c r="D17" s="369">
        <f t="shared" si="0"/>
        <v>39</v>
      </c>
      <c r="E17" s="379">
        <v>31</v>
      </c>
      <c r="F17" s="379"/>
      <c r="G17" s="473">
        <v>8</v>
      </c>
      <c r="H17" s="472">
        <f t="shared" si="2"/>
        <v>403</v>
      </c>
    </row>
    <row r="18" spans="1:10" s="366" customFormat="1" ht="37.5" customHeight="1">
      <c r="A18" s="369">
        <v>5</v>
      </c>
      <c r="B18" s="472" t="s">
        <v>235</v>
      </c>
      <c r="C18" s="369">
        <v>12.2</v>
      </c>
      <c r="D18" s="369">
        <f t="shared" si="0"/>
        <v>0</v>
      </c>
      <c r="E18" s="379"/>
      <c r="F18" s="379"/>
      <c r="G18" s="473"/>
      <c r="H18" s="472">
        <f t="shared" si="2"/>
        <v>0</v>
      </c>
    </row>
    <row r="19" spans="1:10" s="366" customFormat="1" ht="44.25" customHeight="1">
      <c r="A19" s="369"/>
      <c r="B19" s="472" t="s">
        <v>69</v>
      </c>
      <c r="C19" s="369"/>
      <c r="D19" s="369">
        <f>SUM(D8:D18)</f>
        <v>199</v>
      </c>
      <c r="E19" s="369">
        <f>SUM(E8:E18)</f>
        <v>163</v>
      </c>
      <c r="F19" s="369">
        <f t="shared" ref="F19" si="3">SUM(F8:F18)</f>
        <v>5</v>
      </c>
      <c r="G19" s="474">
        <v>31</v>
      </c>
      <c r="H19" s="472">
        <f t="shared" si="2"/>
        <v>0</v>
      </c>
      <c r="I19" s="366">
        <f>SUM(H8:H18)</f>
        <v>3675.0500000000006</v>
      </c>
      <c r="J19" s="366">
        <f>+H19-I19</f>
        <v>-3675.0500000000006</v>
      </c>
    </row>
    <row r="20" spans="1:10" s="366" customFormat="1" ht="44.25" customHeight="1">
      <c r="A20" s="369"/>
      <c r="B20" s="472" t="s">
        <v>274</v>
      </c>
      <c r="C20" s="369"/>
      <c r="D20" s="474">
        <f>SUM(E20:G20)</f>
        <v>188</v>
      </c>
      <c r="E20" s="369">
        <f t="shared" ref="E20:G20" si="4">+E19-E15-E9</f>
        <v>152</v>
      </c>
      <c r="F20" s="369">
        <f t="shared" si="4"/>
        <v>5</v>
      </c>
      <c r="G20" s="369">
        <f t="shared" si="4"/>
        <v>31</v>
      </c>
      <c r="H20" s="472">
        <f>SUM(H8:H19)</f>
        <v>3675.0500000000006</v>
      </c>
      <c r="I20" s="482">
        <f>+H20+750</f>
        <v>4425.0500000000011</v>
      </c>
    </row>
    <row r="21" spans="1:10" ht="20.25" customHeight="1">
      <c r="B21" s="363"/>
    </row>
    <row r="22" spans="1:10" ht="20.25" customHeight="1">
      <c r="B22" s="363"/>
    </row>
    <row r="23" spans="1:10" ht="20.25" customHeight="1">
      <c r="B23" s="363"/>
    </row>
    <row r="24" spans="1:10" ht="23.25" customHeight="1">
      <c r="B24" s="367" t="s">
        <v>2</v>
      </c>
      <c r="D24" s="602" t="str">
        <f>+'Ekamut-caxs'!C81</f>
        <v>Ա. Ադամյան</v>
      </c>
      <c r="E24" s="602"/>
      <c r="F24" s="602"/>
      <c r="G24" s="602"/>
    </row>
    <row r="25" spans="1:10" ht="11.25" customHeight="1">
      <c r="B25" s="368" t="s">
        <v>4</v>
      </c>
      <c r="D25" s="603" t="s">
        <v>5</v>
      </c>
      <c r="E25" s="603"/>
      <c r="F25" s="603"/>
      <c r="G25" s="603"/>
    </row>
    <row r="26" spans="1:10" ht="24" customHeight="1">
      <c r="B26" s="366" t="s">
        <v>6</v>
      </c>
      <c r="D26" s="602" t="str">
        <f>+'Ekamut-caxs'!C83</f>
        <v>Ա. Անանյան</v>
      </c>
      <c r="E26" s="602"/>
      <c r="F26" s="602"/>
      <c r="G26" s="602"/>
    </row>
    <row r="27" spans="1:10" ht="16.5" customHeight="1">
      <c r="B27" s="365" t="s">
        <v>187</v>
      </c>
      <c r="D27" s="601" t="s">
        <v>5</v>
      </c>
      <c r="E27" s="601"/>
      <c r="F27" s="601"/>
      <c r="G27" s="601"/>
    </row>
    <row r="29" spans="1:10" ht="15.75" customHeight="1"/>
    <row r="30" spans="1:10" ht="21" customHeight="1"/>
  </sheetData>
  <mergeCells count="9">
    <mergeCell ref="C6:C7"/>
    <mergeCell ref="B6:B7"/>
    <mergeCell ref="A6:A7"/>
    <mergeCell ref="H6:H7"/>
    <mergeCell ref="D27:G27"/>
    <mergeCell ref="D24:G24"/>
    <mergeCell ref="D25:G25"/>
    <mergeCell ref="D26:G26"/>
    <mergeCell ref="D6:G6"/>
  </mergeCells>
  <pageMargins left="0.15" right="0.17" top="0.27" bottom="0.22" header="0.18" footer="0.15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https://mul2.yerevan.am/tasks/1931135/oneclick?token=b655bdecc695c8fff447728af7b2eed4</cp:keywords>
  <cp:lastModifiedBy>finance 33</cp:lastModifiedBy>
  <cp:lastPrinted>2024-11-25T11:56:05Z</cp:lastPrinted>
  <dcterms:created xsi:type="dcterms:W3CDTF">1996-10-14T23:33:28Z</dcterms:created>
  <dcterms:modified xsi:type="dcterms:W3CDTF">2025-01-21T06:23:04Z</dcterms:modified>
</cp:coreProperties>
</file>